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4-2026" sheetId="12" r:id="rId1"/>
  </sheets>
  <definedNames>
    <definedName name="_xlnm.Print_Titles" localSheetId="0">'2024-2026'!$3:$8</definedName>
    <definedName name="_xlnm.Print_Area" localSheetId="0">'2024-2026'!$A$1:$T$48</definedName>
  </definedNames>
  <calcPr calcId="152511" calcMode="manual"/>
</workbook>
</file>

<file path=xl/calcChain.xml><?xml version="1.0" encoding="utf-8"?>
<calcChain xmlns="http://schemas.openxmlformats.org/spreadsheetml/2006/main">
  <c r="S25" i="12" l="1"/>
  <c r="S22" i="12" s="1"/>
  <c r="S24" i="12"/>
  <c r="S33" i="12"/>
  <c r="S32" i="12" s="1"/>
  <c r="S31" i="12" s="1"/>
  <c r="S34" i="12"/>
  <c r="S40" i="12"/>
  <c r="S39" i="12"/>
  <c r="S20" i="12"/>
  <c r="S19" i="12"/>
  <c r="S9" i="12" s="1"/>
  <c r="Q20" i="12" l="1"/>
  <c r="L9" i="12" l="1"/>
  <c r="J34" i="12"/>
  <c r="J33" i="12"/>
  <c r="J32" i="12" s="1"/>
  <c r="J31" i="12" s="1"/>
  <c r="C31" i="12"/>
  <c r="C39" i="12"/>
  <c r="C33" i="12"/>
  <c r="G32" i="12"/>
  <c r="G38" i="12"/>
  <c r="G22" i="12"/>
  <c r="G27" i="12"/>
  <c r="F39" i="12" l="1"/>
  <c r="D38" i="12"/>
  <c r="D32" i="12"/>
  <c r="K29" i="12"/>
  <c r="K28" i="12"/>
  <c r="I24" i="12"/>
  <c r="I22" i="12" s="1"/>
  <c r="F28" i="12"/>
  <c r="D27" i="12"/>
  <c r="D22" i="12"/>
  <c r="O19" i="12"/>
  <c r="J9" i="12"/>
  <c r="J11" i="12"/>
  <c r="H11" i="12" s="1"/>
  <c r="J13" i="12"/>
  <c r="J12" i="12"/>
  <c r="H12" i="12"/>
  <c r="I11" i="12"/>
  <c r="I9" i="12"/>
  <c r="K11" i="12"/>
  <c r="K9" i="12" s="1"/>
  <c r="H9" i="12" l="1"/>
  <c r="K12" i="12" l="1"/>
  <c r="S13" i="12"/>
  <c r="R13" i="12"/>
  <c r="Q13" i="12" s="1"/>
  <c r="T13" i="12"/>
  <c r="G14" i="12"/>
  <c r="L12" i="12"/>
  <c r="L11" i="12"/>
  <c r="F13" i="12"/>
  <c r="F12" i="12"/>
  <c r="F11" i="12"/>
  <c r="F9" i="12" s="1"/>
  <c r="E9" i="12"/>
  <c r="G9" i="12"/>
  <c r="G18" i="12"/>
  <c r="D18" i="12" l="1"/>
  <c r="D14" i="12"/>
  <c r="D9" i="12"/>
  <c r="C13" i="12" l="1"/>
  <c r="C12" i="12"/>
  <c r="C11" i="12"/>
  <c r="C9" i="12" s="1"/>
  <c r="J28" i="12" l="1"/>
  <c r="H28" i="12" s="1"/>
  <c r="K16" i="12" l="1"/>
  <c r="K15" i="12"/>
  <c r="T28" i="12" l="1"/>
  <c r="R25" i="12"/>
  <c r="T25" i="12"/>
  <c r="T24" i="12"/>
  <c r="R24" i="12"/>
  <c r="K33" i="12"/>
  <c r="K19" i="12"/>
  <c r="K20" i="12"/>
  <c r="I13" i="12"/>
  <c r="I12" i="12"/>
  <c r="T11" i="12"/>
  <c r="R11" i="12"/>
  <c r="T12" i="12"/>
  <c r="S12" i="12"/>
  <c r="R12" i="12"/>
  <c r="O39" i="12"/>
  <c r="O37" i="12"/>
  <c r="O36" i="12"/>
  <c r="O35" i="12"/>
  <c r="O34" i="12"/>
  <c r="O33" i="12"/>
  <c r="K34" i="12"/>
  <c r="K40" i="12"/>
  <c r="K39" i="12"/>
  <c r="K35" i="12"/>
  <c r="K36" i="12"/>
  <c r="K37" i="12"/>
  <c r="K26" i="12"/>
  <c r="K25" i="12"/>
  <c r="K24" i="12"/>
  <c r="F15" i="12"/>
  <c r="J15" i="12" s="1"/>
  <c r="H15" i="12" s="1"/>
  <c r="K13" i="12"/>
  <c r="O24" i="12"/>
  <c r="O25" i="12"/>
  <c r="O26" i="12"/>
  <c r="E25" i="12"/>
  <c r="I25" i="12" s="1"/>
  <c r="E26" i="12"/>
  <c r="I26" i="12" s="1"/>
  <c r="E24" i="12"/>
  <c r="C21" i="12" l="1"/>
  <c r="C20" i="12"/>
  <c r="C19" i="12"/>
  <c r="C17" i="12"/>
  <c r="C16" i="12"/>
  <c r="C15" i="12"/>
  <c r="F33" i="12" l="1"/>
  <c r="R21" i="12" l="1"/>
  <c r="R20" i="12"/>
  <c r="R19" i="12"/>
  <c r="R17" i="12"/>
  <c r="R16" i="12"/>
  <c r="R15" i="12"/>
  <c r="T21" i="12"/>
  <c r="T20" i="12"/>
  <c r="T19" i="12"/>
  <c r="Q19" i="12" s="1"/>
  <c r="Q9" i="12" s="1"/>
  <c r="T17" i="12"/>
  <c r="T16" i="12"/>
  <c r="T15" i="12"/>
  <c r="T9" i="12" l="1"/>
  <c r="L31" i="12"/>
  <c r="L22" i="12"/>
  <c r="R43" i="12"/>
  <c r="O43" i="12"/>
  <c r="S43" i="12" s="1"/>
  <c r="T43" i="12"/>
  <c r="O42" i="12"/>
  <c r="R42" i="12"/>
  <c r="T41" i="12"/>
  <c r="R41" i="12"/>
  <c r="O41" i="12"/>
  <c r="S41" i="12" s="1"/>
  <c r="O40" i="12"/>
  <c r="R40" i="12"/>
  <c r="T39" i="12"/>
  <c r="R39" i="12"/>
  <c r="P38" i="12"/>
  <c r="N38" i="12"/>
  <c r="M38" i="12"/>
  <c r="T37" i="12"/>
  <c r="S37" i="12"/>
  <c r="R37" i="12"/>
  <c r="R36" i="12"/>
  <c r="S36" i="12"/>
  <c r="T35" i="12"/>
  <c r="S35" i="12"/>
  <c r="R35" i="12"/>
  <c r="R34" i="12"/>
  <c r="T33" i="12"/>
  <c r="R33" i="12"/>
  <c r="P32" i="12"/>
  <c r="N32" i="12"/>
  <c r="M32" i="12"/>
  <c r="O30" i="12"/>
  <c r="R30" i="12"/>
  <c r="T29" i="12"/>
  <c r="R29" i="12"/>
  <c r="O29" i="12"/>
  <c r="S29" i="12" s="1"/>
  <c r="L29" i="12"/>
  <c r="O28" i="12"/>
  <c r="S28" i="12" s="1"/>
  <c r="L28" i="12"/>
  <c r="R28" i="12" s="1"/>
  <c r="P27" i="12"/>
  <c r="N27" i="12"/>
  <c r="M27" i="12"/>
  <c r="T26" i="12"/>
  <c r="R26" i="12"/>
  <c r="S26" i="12"/>
  <c r="L25" i="12"/>
  <c r="L24" i="12"/>
  <c r="P22" i="12"/>
  <c r="O22" i="12"/>
  <c r="N22" i="12"/>
  <c r="M22" i="12"/>
  <c r="O21" i="12"/>
  <c r="S21" i="12" s="1"/>
  <c r="O20" i="12"/>
  <c r="P18" i="12"/>
  <c r="N18" i="12"/>
  <c r="M18" i="12"/>
  <c r="O17" i="12"/>
  <c r="S17" i="12" s="1"/>
  <c r="O16" i="12"/>
  <c r="S16" i="12" s="1"/>
  <c r="O15" i="12"/>
  <c r="S15" i="12" s="1"/>
  <c r="P14" i="12"/>
  <c r="N14" i="12"/>
  <c r="M14" i="12"/>
  <c r="S11" i="12"/>
  <c r="Q11" i="12" s="1"/>
  <c r="O38" i="12" l="1"/>
  <c r="Q29" i="12"/>
  <c r="O27" i="12"/>
  <c r="R22" i="12"/>
  <c r="O18" i="12"/>
  <c r="Q43" i="12"/>
  <c r="Q41" i="12"/>
  <c r="Q35" i="12"/>
  <c r="Q26" i="12"/>
  <c r="Q21" i="12"/>
  <c r="Q15" i="12"/>
  <c r="Q16" i="12"/>
  <c r="Q17" i="12"/>
  <c r="Q24" i="12"/>
  <c r="Q33" i="12"/>
  <c r="R32" i="12"/>
  <c r="Q37" i="12"/>
  <c r="Q39" i="12"/>
  <c r="Q12" i="12"/>
  <c r="R38" i="12"/>
  <c r="T34" i="12"/>
  <c r="Q34" i="12" s="1"/>
  <c r="T36" i="12"/>
  <c r="Q36" i="12" s="1"/>
  <c r="S30" i="12"/>
  <c r="Q40" i="12"/>
  <c r="S42" i="12"/>
  <c r="O14" i="12"/>
  <c r="T30" i="12"/>
  <c r="O32" i="12"/>
  <c r="T40" i="12"/>
  <c r="T38" i="12" s="1"/>
  <c r="T42" i="12"/>
  <c r="Q28" i="12" l="1"/>
  <c r="Q42" i="12"/>
  <c r="T32" i="12"/>
  <c r="T31" i="12" s="1"/>
  <c r="Q30" i="12"/>
  <c r="T22" i="12"/>
  <c r="R31" i="12"/>
  <c r="Q32" i="12"/>
  <c r="S38" i="12"/>
  <c r="Q25" i="12"/>
  <c r="Q38" i="12"/>
  <c r="K43" i="12"/>
  <c r="I41" i="12"/>
  <c r="V43" i="12"/>
  <c r="I43" i="12"/>
  <c r="F43" i="12"/>
  <c r="J43" i="12" s="1"/>
  <c r="V42" i="12"/>
  <c r="K42" i="12"/>
  <c r="I42" i="12"/>
  <c r="F42" i="12"/>
  <c r="V41" i="12"/>
  <c r="F41" i="12"/>
  <c r="J41" i="12" s="1"/>
  <c r="V40" i="12"/>
  <c r="I40" i="12"/>
  <c r="F40" i="12"/>
  <c r="J40" i="12" s="1"/>
  <c r="V39" i="12"/>
  <c r="J39" i="12"/>
  <c r="X38" i="12"/>
  <c r="E38" i="12"/>
  <c r="X32" i="12"/>
  <c r="X34" i="12" s="1"/>
  <c r="W34" i="12" s="1"/>
  <c r="V34" i="12"/>
  <c r="V35" i="12"/>
  <c r="V36" i="12"/>
  <c r="V37" i="12"/>
  <c r="V33" i="12"/>
  <c r="J42" i="12" l="1"/>
  <c r="H42" i="12" s="1"/>
  <c r="Q22" i="12"/>
  <c r="X40" i="12"/>
  <c r="W40" i="12" s="1"/>
  <c r="X33" i="12"/>
  <c r="W33" i="12" s="1"/>
  <c r="X39" i="12"/>
  <c r="W39" i="12" s="1"/>
  <c r="Q31" i="12"/>
  <c r="H40" i="12"/>
  <c r="K41" i="12"/>
  <c r="H41" i="12" s="1"/>
  <c r="H43" i="12"/>
  <c r="I39" i="12"/>
  <c r="I38" i="12" s="1"/>
  <c r="F38" i="12"/>
  <c r="J38" i="12"/>
  <c r="H39" i="12"/>
  <c r="K38" i="12" l="1"/>
  <c r="H38" i="12"/>
  <c r="P9" i="12"/>
  <c r="O9" i="12"/>
  <c r="N9" i="12"/>
  <c r="M9" i="12"/>
  <c r="W16" i="12" l="1"/>
  <c r="W17" i="12"/>
  <c r="W15" i="12"/>
  <c r="X23" i="12" l="1"/>
  <c r="X24" i="12" s="1"/>
  <c r="Y24" i="12" l="1"/>
  <c r="Z24" i="12"/>
  <c r="Y5" i="12"/>
  <c r="F16" i="12" l="1"/>
  <c r="J16" i="12" s="1"/>
  <c r="H16" i="12" s="1"/>
  <c r="I19" i="12"/>
  <c r="F19" i="12"/>
  <c r="I20" i="12"/>
  <c r="F20" i="12"/>
  <c r="I21" i="12"/>
  <c r="I15" i="12"/>
  <c r="I16" i="12"/>
  <c r="I17" i="12"/>
  <c r="F17" i="12"/>
  <c r="J17" i="12" s="1"/>
  <c r="H17" i="12" s="1"/>
  <c r="E14" i="12"/>
  <c r="F30" i="12"/>
  <c r="J30" i="12" s="1"/>
  <c r="H30" i="12" s="1"/>
  <c r="W22" i="12"/>
  <c r="E22" i="12"/>
  <c r="X25" i="12"/>
  <c r="Z25" i="12" s="1"/>
  <c r="U24" i="12"/>
  <c r="F29" i="12"/>
  <c r="J29" i="12" s="1"/>
  <c r="H29" i="12" s="1"/>
  <c r="C28" i="12"/>
  <c r="I28" i="12"/>
  <c r="C29" i="12"/>
  <c r="I29" i="12"/>
  <c r="C30" i="12"/>
  <c r="I30" i="12"/>
  <c r="K30" i="12"/>
  <c r="K22" i="12" s="1"/>
  <c r="C24" i="12"/>
  <c r="F24" i="12"/>
  <c r="J24" i="12" s="1"/>
  <c r="H24" i="12" s="1"/>
  <c r="C25" i="12"/>
  <c r="F25" i="12"/>
  <c r="J25" i="12" s="1"/>
  <c r="C26" i="12"/>
  <c r="F26" i="12"/>
  <c r="I33" i="12"/>
  <c r="I34" i="12"/>
  <c r="F34" i="12"/>
  <c r="I35" i="12"/>
  <c r="F35" i="12"/>
  <c r="I36" i="12"/>
  <c r="F36" i="12"/>
  <c r="J36" i="12" s="1"/>
  <c r="I37" i="12"/>
  <c r="F37" i="12"/>
  <c r="J37" i="12" s="1"/>
  <c r="F21" i="12"/>
  <c r="J21" i="12" s="1"/>
  <c r="E32" i="12"/>
  <c r="E27" i="12"/>
  <c r="E18" i="12"/>
  <c r="C22" i="12"/>
  <c r="I32" i="12" l="1"/>
  <c r="I31" i="12" s="1"/>
  <c r="J35" i="12"/>
  <c r="H35" i="12" s="1"/>
  <c r="J26" i="12"/>
  <c r="H26" i="12" s="1"/>
  <c r="J19" i="12"/>
  <c r="H19" i="12" s="1"/>
  <c r="H20" i="12"/>
  <c r="J20" i="12"/>
  <c r="F27" i="12"/>
  <c r="J22" i="12"/>
  <c r="K32" i="12"/>
  <c r="K31" i="12" s="1"/>
  <c r="Z5" i="12"/>
  <c r="H25" i="12"/>
  <c r="H22" i="12" s="1"/>
  <c r="AA24" i="12"/>
  <c r="W24" i="12"/>
  <c r="V24" i="12"/>
  <c r="V22" i="12"/>
  <c r="Y6" i="12"/>
  <c r="U26" i="12"/>
  <c r="Y25" i="12"/>
  <c r="U25" i="12"/>
  <c r="V25" i="12" s="1"/>
  <c r="X22" i="12"/>
  <c r="H13" i="12"/>
  <c r="Q44" i="12"/>
  <c r="R9" i="12"/>
  <c r="R44" i="12" s="1"/>
  <c r="H36" i="12"/>
  <c r="H37" i="12"/>
  <c r="H34" i="12"/>
  <c r="H33" i="12"/>
  <c r="F32" i="12"/>
  <c r="S44" i="12"/>
  <c r="T44" i="12"/>
  <c r="Y22" i="12"/>
  <c r="F18" i="12"/>
  <c r="F14" i="12"/>
  <c r="V16" i="12"/>
  <c r="V15" i="12"/>
  <c r="V17" i="12"/>
  <c r="F22" i="12"/>
  <c r="AA25" i="12" l="1"/>
  <c r="W25" i="12"/>
  <c r="V26" i="12"/>
  <c r="AA26" i="12"/>
  <c r="I44" i="12"/>
  <c r="H32" i="12"/>
  <c r="H31" i="12" s="1"/>
  <c r="K44" i="12"/>
  <c r="X14" i="12"/>
  <c r="X15" i="12" s="1"/>
  <c r="X16" i="12" l="1"/>
  <c r="Y16" i="12" s="1"/>
  <c r="Z15" i="12"/>
  <c r="Y15" i="12"/>
  <c r="J44" i="12" l="1"/>
  <c r="H44" i="12"/>
  <c r="Z16" i="12"/>
</calcChain>
</file>

<file path=xl/sharedStrings.xml><?xml version="1.0" encoding="utf-8"?>
<sst xmlns="http://schemas.openxmlformats.org/spreadsheetml/2006/main" count="70" uniqueCount="34">
  <si>
    <t>в т.ч. за счет средств</t>
  </si>
  <si>
    <t>Наименование мероприятия</t>
  </si>
  <si>
    <t>№ п/п</t>
  </si>
  <si>
    <t>1</t>
  </si>
  <si>
    <t>2</t>
  </si>
  <si>
    <t>3</t>
  </si>
  <si>
    <t>Полная стоимость рациона питания, руб. в день</t>
  </si>
  <si>
    <t>Количество рационов питания</t>
  </si>
  <si>
    <t>Завтрак</t>
  </si>
  <si>
    <t>Обед</t>
  </si>
  <si>
    <t>Полдник</t>
  </si>
  <si>
    <t>Ужин 1</t>
  </si>
  <si>
    <t>Ужин 2</t>
  </si>
  <si>
    <t>Всего</t>
  </si>
  <si>
    <t>родителей</t>
  </si>
  <si>
    <t xml:space="preserve"> местного бюджета </t>
  </si>
  <si>
    <t>краевого бюджета</t>
  </si>
  <si>
    <t>Потребость в финансовых средствах на  обеспечение госполномочий, тыс. руб.</t>
  </si>
  <si>
    <t>Из них: на финансирование расходов по переданным государственным полномочиям</t>
  </si>
  <si>
    <t>дети из числа малообеспеченных</t>
  </si>
  <si>
    <t>местного бюджета</t>
  </si>
  <si>
    <t>дети из числа основной категории</t>
  </si>
  <si>
    <t>Итого расходы, тыс. руб.</t>
  </si>
  <si>
    <t>Питание детей в лагерях на базе общеобразовательных учреждений ( кроме СШ №24 п. Снежногорск) 21 день, в том числе:</t>
  </si>
  <si>
    <t>Питание детей в лагерях на базе  СШ №24 п. Снежногорск , 21 день, в том числе:</t>
  </si>
  <si>
    <t>питание детей</t>
  </si>
  <si>
    <t>Военно-патриотический лагерь "Мальчишки Севера" на базе МБОУ "СШ 9", в том числе:</t>
  </si>
  <si>
    <t>дети в ТЖС</t>
  </si>
  <si>
    <t>дети из числа малообеспеченных семей, многодетных семей, детей одиноких родителей,из семей, находящихся в социально опасном положении</t>
  </si>
  <si>
    <t>питание детей из числа малообеспеченных семей, многодетных семей, детей одиноких родителей,из семей, находящихся в социально опасном положении</t>
  </si>
  <si>
    <t>Малахова Светлана Михайловна</t>
  </si>
  <si>
    <t>43200*3221</t>
  </si>
  <si>
    <t xml:space="preserve">Расчет объема финансовых средств на организаю питания детей  в городских оздоровительных лагерях и военно-патриотическом лагере "Мальчишки Севера" на 2024-2026  гг. </t>
  </si>
  <si>
    <t>Согласовано на реализацию подпрограммы 3 "Организация отдыха и оздоровления" МП "Развитие образования"
в части организации питания в ГОЛ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</si>
</sst>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00"/>
    <numFmt numFmtId="166" formatCode="#,##0.00_р_."/>
  </numFmts>
  <fonts count="2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2"/>
      <color theme="0"/>
      <name val="Arial Cyr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0" xfId="1" applyFont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0" fontId="2" fillId="2" borderId="0" xfId="1" applyFont="1" applyFill="1"/>
    <xf numFmtId="0" fontId="3" fillId="2" borderId="0" xfId="1" applyFont="1" applyFill="1"/>
    <xf numFmtId="0" fontId="2" fillId="0" borderId="0" xfId="1" applyFont="1" applyFill="1"/>
    <xf numFmtId="0" fontId="3" fillId="0" borderId="0" xfId="1" applyFont="1" applyFill="1"/>
    <xf numFmtId="3" fontId="3" fillId="0" borderId="1" xfId="1" applyNumberFormat="1" applyFont="1" applyFill="1" applyBorder="1" applyAlignment="1">
      <alignment horizontal="right" vertical="center"/>
    </xf>
    <xf numFmtId="4" fontId="3" fillId="0" borderId="0" xfId="1" applyNumberFormat="1" applyFont="1"/>
    <xf numFmtId="0" fontId="13" fillId="0" borderId="0" xfId="1" applyFont="1" applyFill="1"/>
    <xf numFmtId="164" fontId="13" fillId="0" borderId="0" xfId="1" applyNumberFormat="1" applyFont="1" applyFill="1"/>
    <xf numFmtId="0" fontId="15" fillId="0" borderId="0" xfId="1" applyFont="1" applyFill="1"/>
    <xf numFmtId="0" fontId="16" fillId="0" borderId="0" xfId="1" applyFont="1" applyFill="1"/>
    <xf numFmtId="4" fontId="2" fillId="0" borderId="0" xfId="1" applyNumberFormat="1" applyFont="1" applyFill="1"/>
    <xf numFmtId="4" fontId="3" fillId="0" borderId="1" xfId="1" applyNumberFormat="1" applyFont="1" applyFill="1" applyBorder="1" applyAlignment="1"/>
    <xf numFmtId="0" fontId="3" fillId="0" borderId="1" xfId="1" applyFont="1" applyFill="1" applyBorder="1" applyAlignment="1"/>
    <xf numFmtId="2" fontId="2" fillId="0" borderId="0" xfId="1" applyNumberFormat="1" applyFont="1" applyFill="1"/>
    <xf numFmtId="165" fontId="2" fillId="0" borderId="0" xfId="1" applyNumberFormat="1" applyFont="1" applyFill="1"/>
    <xf numFmtId="164" fontId="5" fillId="0" borderId="3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wrapText="1"/>
    </xf>
    <xf numFmtId="3" fontId="3" fillId="0" borderId="9" xfId="1" applyNumberFormat="1" applyFont="1" applyFill="1" applyBorder="1" applyAlignment="1">
      <alignment horizontal="right" vertical="center"/>
    </xf>
    <xf numFmtId="4" fontId="3" fillId="0" borderId="9" xfId="1" applyNumberFormat="1" applyFont="1" applyFill="1" applyBorder="1" applyAlignment="1">
      <alignment vertical="center"/>
    </xf>
    <xf numFmtId="164" fontId="3" fillId="0" borderId="9" xfId="1" applyNumberFormat="1" applyFont="1" applyFill="1" applyBorder="1" applyAlignment="1">
      <alignment vertical="center"/>
    </xf>
    <xf numFmtId="4" fontId="16" fillId="0" borderId="0" xfId="1" applyNumberFormat="1" applyFont="1" applyFill="1"/>
    <xf numFmtId="0" fontId="8" fillId="0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164" fontId="5" fillId="3" borderId="5" xfId="1" applyNumberFormat="1" applyFont="1" applyFill="1" applyBorder="1" applyAlignment="1">
      <alignment vertical="center"/>
    </xf>
    <xf numFmtId="4" fontId="5" fillId="3" borderId="5" xfId="1" applyNumberFormat="1" applyFont="1" applyFill="1" applyBorder="1" applyAlignment="1">
      <alignment vertical="center"/>
    </xf>
    <xf numFmtId="0" fontId="14" fillId="3" borderId="1" xfId="1" applyFont="1" applyFill="1" applyBorder="1" applyAlignment="1">
      <alignment horizontal="left" vertical="center" wrapText="1"/>
    </xf>
    <xf numFmtId="3" fontId="14" fillId="3" borderId="1" xfId="1" applyNumberFormat="1" applyFont="1" applyFill="1" applyBorder="1" applyAlignment="1">
      <alignment horizontal="right" vertical="center"/>
    </xf>
    <xf numFmtId="4" fontId="14" fillId="3" borderId="1" xfId="1" applyNumberFormat="1" applyFont="1" applyFill="1" applyBorder="1" applyAlignment="1">
      <alignment vertical="center"/>
    </xf>
    <xf numFmtId="4" fontId="5" fillId="3" borderId="1" xfId="1" applyNumberFormat="1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vertical="center"/>
    </xf>
    <xf numFmtId="164" fontId="14" fillId="3" borderId="7" xfId="1" applyNumberFormat="1" applyFont="1" applyFill="1" applyBorder="1" applyAlignment="1">
      <alignment vertical="center"/>
    </xf>
    <xf numFmtId="3" fontId="5" fillId="3" borderId="5" xfId="1" applyNumberFormat="1" applyFont="1" applyFill="1" applyBorder="1" applyAlignment="1">
      <alignment horizontal="right" vertical="center"/>
    </xf>
    <xf numFmtId="164" fontId="5" fillId="3" borderId="5" xfId="1" applyNumberFormat="1" applyFont="1" applyFill="1" applyBorder="1" applyAlignment="1">
      <alignment horizontal="right" vertical="center" wrapText="1"/>
    </xf>
    <xf numFmtId="3" fontId="3" fillId="3" borderId="1" xfId="1" applyNumberFormat="1" applyFont="1" applyFill="1" applyBorder="1" applyAlignment="1">
      <alignment horizontal="right" vertical="center"/>
    </xf>
    <xf numFmtId="4" fontId="3" fillId="3" borderId="1" xfId="1" applyNumberFormat="1" applyFont="1" applyFill="1" applyBorder="1" applyAlignment="1">
      <alignment vertical="center"/>
    </xf>
    <xf numFmtId="164" fontId="3" fillId="3" borderId="1" xfId="1" applyNumberFormat="1" applyFont="1" applyFill="1" applyBorder="1" applyAlignment="1">
      <alignment vertical="center"/>
    </xf>
    <xf numFmtId="0" fontId="15" fillId="3" borderId="0" xfId="1" applyFont="1" applyFill="1"/>
    <xf numFmtId="4" fontId="15" fillId="3" borderId="0" xfId="1" applyNumberFormat="1" applyFont="1" applyFill="1"/>
    <xf numFmtId="0" fontId="3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3" fillId="0" borderId="3" xfId="1" applyFont="1" applyFill="1" applyBorder="1"/>
    <xf numFmtId="4" fontId="5" fillId="3" borderId="5" xfId="0" applyNumberFormat="1" applyFont="1" applyFill="1" applyBorder="1" applyAlignment="1">
      <alignment horizontal="left" vertical="center" wrapText="1"/>
    </xf>
    <xf numFmtId="3" fontId="5" fillId="3" borderId="5" xfId="0" applyNumberFormat="1" applyFont="1" applyFill="1" applyBorder="1" applyAlignment="1">
      <alignment horizontal="right" vertical="center"/>
    </xf>
    <xf numFmtId="4" fontId="5" fillId="3" borderId="5" xfId="0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vertical="center"/>
    </xf>
    <xf numFmtId="3" fontId="3" fillId="0" borderId="9" xfId="1" applyNumberFormat="1" applyFont="1" applyFill="1" applyBorder="1" applyAlignment="1">
      <alignment vertical="center"/>
    </xf>
    <xf numFmtId="4" fontId="3" fillId="0" borderId="9" xfId="1" applyNumberFormat="1" applyFont="1" applyFill="1" applyBorder="1" applyAlignment="1"/>
    <xf numFmtId="0" fontId="3" fillId="0" borderId="9" xfId="1" applyFont="1" applyFill="1" applyBorder="1" applyAlignment="1"/>
    <xf numFmtId="10" fontId="15" fillId="0" borderId="0" xfId="1" applyNumberFormat="1" applyFont="1" applyFill="1"/>
    <xf numFmtId="43" fontId="2" fillId="0" borderId="0" xfId="1" applyNumberFormat="1" applyFont="1" applyFill="1"/>
    <xf numFmtId="2" fontId="15" fillId="0" borderId="0" xfId="1" applyNumberFormat="1" applyFont="1" applyFill="1"/>
    <xf numFmtId="166" fontId="2" fillId="0" borderId="0" xfId="1" applyNumberFormat="1" applyFont="1" applyFill="1"/>
    <xf numFmtId="164" fontId="22" fillId="3" borderId="5" xfId="1" applyNumberFormat="1" applyFont="1" applyFill="1" applyBorder="1" applyAlignment="1">
      <alignment vertical="center"/>
    </xf>
    <xf numFmtId="43" fontId="2" fillId="0" borderId="0" xfId="1" applyNumberFormat="1" applyFont="1" applyFill="1" applyBorder="1"/>
    <xf numFmtId="4" fontId="5" fillId="3" borderId="0" xfId="1" applyNumberFormat="1" applyFont="1" applyFill="1" applyBorder="1" applyAlignment="1">
      <alignment vertical="center"/>
    </xf>
    <xf numFmtId="0" fontId="15" fillId="3" borderId="0" xfId="1" applyFont="1" applyFill="1" applyBorder="1"/>
    <xf numFmtId="4" fontId="3" fillId="0" borderId="0" xfId="1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/>
    <xf numFmtId="0" fontId="17" fillId="0" borderId="1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7" fillId="0" borderId="0" xfId="1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49" fontId="5" fillId="0" borderId="4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0"/>
  <sheetViews>
    <sheetView tabSelected="1" view="pageBreakPreview" zoomScaleNormal="75" zoomScaleSheetLayoutView="100" workbookViewId="0">
      <selection activeCell="M18" sqref="M18"/>
    </sheetView>
  </sheetViews>
  <sheetFormatPr defaultRowHeight="15" x14ac:dyDescent="0.2"/>
  <cols>
    <col min="1" max="1" width="6.5703125" style="1" customWidth="1"/>
    <col min="2" max="2" width="48.85546875" style="1" customWidth="1"/>
    <col min="3" max="4" width="14.140625" style="1" customWidth="1"/>
    <col min="5" max="5" width="15.85546875" style="1" customWidth="1"/>
    <col min="6" max="6" width="14.140625" style="1" customWidth="1"/>
    <col min="7" max="7" width="14.7109375" style="1" customWidth="1"/>
    <col min="8" max="13" width="14.140625" style="1" customWidth="1"/>
    <col min="14" max="14" width="17.85546875" style="1" customWidth="1"/>
    <col min="15" max="15" width="17.42578125" style="1" customWidth="1"/>
    <col min="16" max="16" width="23.140625" style="1" customWidth="1"/>
    <col min="17" max="17" width="15.28515625" style="1" customWidth="1"/>
    <col min="18" max="18" width="18.140625" style="1" customWidth="1"/>
    <col min="19" max="19" width="17.7109375" style="16" customWidth="1"/>
    <col min="20" max="20" width="15.140625" style="1" customWidth="1"/>
    <col min="21" max="21" width="10.5703125" style="14" hidden="1" customWidth="1"/>
    <col min="22" max="22" width="15.5703125" style="14" hidden="1" customWidth="1"/>
    <col min="23" max="23" width="15.28515625" style="14" hidden="1" customWidth="1"/>
    <col min="24" max="24" width="17.5703125" style="1" hidden="1" customWidth="1"/>
    <col min="25" max="25" width="10.85546875" style="1" hidden="1" customWidth="1"/>
    <col min="26" max="26" width="10.28515625" style="1" hidden="1" customWidth="1"/>
    <col min="27" max="27" width="11.42578125" style="1" hidden="1" customWidth="1"/>
    <col min="28" max="35" width="0" style="1" hidden="1" customWidth="1"/>
    <col min="36" max="36" width="14.42578125" style="1" bestFit="1" customWidth="1"/>
    <col min="37" max="37" width="16.42578125" style="1" bestFit="1" customWidth="1"/>
    <col min="38" max="38" width="16.85546875" style="1" customWidth="1"/>
    <col min="39" max="236" width="8.85546875" style="1"/>
    <col min="237" max="237" width="6.5703125" style="1" customWidth="1"/>
    <col min="238" max="238" width="33.7109375" style="1" customWidth="1"/>
    <col min="239" max="239" width="11.7109375" style="1" customWidth="1"/>
    <col min="240" max="240" width="11.42578125" style="1" customWidth="1"/>
    <col min="241" max="241" width="12.85546875" style="1" customWidth="1"/>
    <col min="242" max="242" width="10.85546875" style="1" customWidth="1"/>
    <col min="243" max="243" width="11.28515625" style="1" customWidth="1"/>
    <col min="244" max="244" width="16.42578125" style="1" customWidth="1"/>
    <col min="245" max="245" width="16" style="1" customWidth="1"/>
    <col min="246" max="246" width="14.85546875" style="1" customWidth="1"/>
    <col min="247" max="247" width="15" style="1" customWidth="1"/>
    <col min="248" max="248" width="2.7109375" style="1" customWidth="1"/>
    <col min="249" max="249" width="17.85546875" style="1" customWidth="1"/>
    <col min="250" max="251" width="8.85546875" style="1"/>
    <col min="252" max="252" width="18" style="1" customWidth="1"/>
    <col min="253" max="253" width="8.85546875" style="1"/>
    <col min="254" max="254" width="16.85546875" style="1" customWidth="1"/>
    <col min="255" max="492" width="8.85546875" style="1"/>
    <col min="493" max="493" width="6.5703125" style="1" customWidth="1"/>
    <col min="494" max="494" width="33.7109375" style="1" customWidth="1"/>
    <col min="495" max="495" width="11.7109375" style="1" customWidth="1"/>
    <col min="496" max="496" width="11.42578125" style="1" customWidth="1"/>
    <col min="497" max="497" width="12.85546875" style="1" customWidth="1"/>
    <col min="498" max="498" width="10.85546875" style="1" customWidth="1"/>
    <col min="499" max="499" width="11.28515625" style="1" customWidth="1"/>
    <col min="500" max="500" width="16.42578125" style="1" customWidth="1"/>
    <col min="501" max="501" width="16" style="1" customWidth="1"/>
    <col min="502" max="502" width="14.85546875" style="1" customWidth="1"/>
    <col min="503" max="503" width="15" style="1" customWidth="1"/>
    <col min="504" max="504" width="2.7109375" style="1" customWidth="1"/>
    <col min="505" max="505" width="17.85546875" style="1" customWidth="1"/>
    <col min="506" max="507" width="8.85546875" style="1"/>
    <col min="508" max="508" width="18" style="1" customWidth="1"/>
    <col min="509" max="509" width="8.85546875" style="1"/>
    <col min="510" max="510" width="16.85546875" style="1" customWidth="1"/>
    <col min="511" max="748" width="8.85546875" style="1"/>
    <col min="749" max="749" width="6.5703125" style="1" customWidth="1"/>
    <col min="750" max="750" width="33.7109375" style="1" customWidth="1"/>
    <col min="751" max="751" width="11.7109375" style="1" customWidth="1"/>
    <col min="752" max="752" width="11.42578125" style="1" customWidth="1"/>
    <col min="753" max="753" width="12.85546875" style="1" customWidth="1"/>
    <col min="754" max="754" width="10.85546875" style="1" customWidth="1"/>
    <col min="755" max="755" width="11.28515625" style="1" customWidth="1"/>
    <col min="756" max="756" width="16.42578125" style="1" customWidth="1"/>
    <col min="757" max="757" width="16" style="1" customWidth="1"/>
    <col min="758" max="758" width="14.85546875" style="1" customWidth="1"/>
    <col min="759" max="759" width="15" style="1" customWidth="1"/>
    <col min="760" max="760" width="2.7109375" style="1" customWidth="1"/>
    <col min="761" max="761" width="17.85546875" style="1" customWidth="1"/>
    <col min="762" max="763" width="8.85546875" style="1"/>
    <col min="764" max="764" width="18" style="1" customWidth="1"/>
    <col min="765" max="765" width="8.85546875" style="1"/>
    <col min="766" max="766" width="16.85546875" style="1" customWidth="1"/>
    <col min="767" max="1004" width="8.85546875" style="1"/>
    <col min="1005" max="1005" width="6.5703125" style="1" customWidth="1"/>
    <col min="1006" max="1006" width="33.7109375" style="1" customWidth="1"/>
    <col min="1007" max="1007" width="11.7109375" style="1" customWidth="1"/>
    <col min="1008" max="1008" width="11.42578125" style="1" customWidth="1"/>
    <col min="1009" max="1009" width="12.85546875" style="1" customWidth="1"/>
    <col min="1010" max="1010" width="10.85546875" style="1" customWidth="1"/>
    <col min="1011" max="1011" width="11.28515625" style="1" customWidth="1"/>
    <col min="1012" max="1012" width="16.42578125" style="1" customWidth="1"/>
    <col min="1013" max="1013" width="16" style="1" customWidth="1"/>
    <col min="1014" max="1014" width="14.85546875" style="1" customWidth="1"/>
    <col min="1015" max="1015" width="15" style="1" customWidth="1"/>
    <col min="1016" max="1016" width="2.7109375" style="1" customWidth="1"/>
    <col min="1017" max="1017" width="17.85546875" style="1" customWidth="1"/>
    <col min="1018" max="1019" width="8.85546875" style="1"/>
    <col min="1020" max="1020" width="18" style="1" customWidth="1"/>
    <col min="1021" max="1021" width="8.85546875" style="1"/>
    <col min="1022" max="1022" width="16.85546875" style="1" customWidth="1"/>
    <col min="1023" max="1260" width="8.85546875" style="1"/>
    <col min="1261" max="1261" width="6.5703125" style="1" customWidth="1"/>
    <col min="1262" max="1262" width="33.7109375" style="1" customWidth="1"/>
    <col min="1263" max="1263" width="11.7109375" style="1" customWidth="1"/>
    <col min="1264" max="1264" width="11.42578125" style="1" customWidth="1"/>
    <col min="1265" max="1265" width="12.85546875" style="1" customWidth="1"/>
    <col min="1266" max="1266" width="10.85546875" style="1" customWidth="1"/>
    <col min="1267" max="1267" width="11.28515625" style="1" customWidth="1"/>
    <col min="1268" max="1268" width="16.42578125" style="1" customWidth="1"/>
    <col min="1269" max="1269" width="16" style="1" customWidth="1"/>
    <col min="1270" max="1270" width="14.85546875" style="1" customWidth="1"/>
    <col min="1271" max="1271" width="15" style="1" customWidth="1"/>
    <col min="1272" max="1272" width="2.7109375" style="1" customWidth="1"/>
    <col min="1273" max="1273" width="17.85546875" style="1" customWidth="1"/>
    <col min="1274" max="1275" width="8.85546875" style="1"/>
    <col min="1276" max="1276" width="18" style="1" customWidth="1"/>
    <col min="1277" max="1277" width="8.85546875" style="1"/>
    <col min="1278" max="1278" width="16.85546875" style="1" customWidth="1"/>
    <col min="1279" max="1516" width="8.85546875" style="1"/>
    <col min="1517" max="1517" width="6.5703125" style="1" customWidth="1"/>
    <col min="1518" max="1518" width="33.7109375" style="1" customWidth="1"/>
    <col min="1519" max="1519" width="11.7109375" style="1" customWidth="1"/>
    <col min="1520" max="1520" width="11.42578125" style="1" customWidth="1"/>
    <col min="1521" max="1521" width="12.85546875" style="1" customWidth="1"/>
    <col min="1522" max="1522" width="10.85546875" style="1" customWidth="1"/>
    <col min="1523" max="1523" width="11.28515625" style="1" customWidth="1"/>
    <col min="1524" max="1524" width="16.42578125" style="1" customWidth="1"/>
    <col min="1525" max="1525" width="16" style="1" customWidth="1"/>
    <col min="1526" max="1526" width="14.85546875" style="1" customWidth="1"/>
    <col min="1527" max="1527" width="15" style="1" customWidth="1"/>
    <col min="1528" max="1528" width="2.7109375" style="1" customWidth="1"/>
    <col min="1529" max="1529" width="17.85546875" style="1" customWidth="1"/>
    <col min="1530" max="1531" width="8.85546875" style="1"/>
    <col min="1532" max="1532" width="18" style="1" customWidth="1"/>
    <col min="1533" max="1533" width="8.85546875" style="1"/>
    <col min="1534" max="1534" width="16.85546875" style="1" customWidth="1"/>
    <col min="1535" max="1772" width="8.85546875" style="1"/>
    <col min="1773" max="1773" width="6.5703125" style="1" customWidth="1"/>
    <col min="1774" max="1774" width="33.7109375" style="1" customWidth="1"/>
    <col min="1775" max="1775" width="11.7109375" style="1" customWidth="1"/>
    <col min="1776" max="1776" width="11.42578125" style="1" customWidth="1"/>
    <col min="1777" max="1777" width="12.85546875" style="1" customWidth="1"/>
    <col min="1778" max="1778" width="10.85546875" style="1" customWidth="1"/>
    <col min="1779" max="1779" width="11.28515625" style="1" customWidth="1"/>
    <col min="1780" max="1780" width="16.42578125" style="1" customWidth="1"/>
    <col min="1781" max="1781" width="16" style="1" customWidth="1"/>
    <col min="1782" max="1782" width="14.85546875" style="1" customWidth="1"/>
    <col min="1783" max="1783" width="15" style="1" customWidth="1"/>
    <col min="1784" max="1784" width="2.7109375" style="1" customWidth="1"/>
    <col min="1785" max="1785" width="17.85546875" style="1" customWidth="1"/>
    <col min="1786" max="1787" width="8.85546875" style="1"/>
    <col min="1788" max="1788" width="18" style="1" customWidth="1"/>
    <col min="1789" max="1789" width="8.85546875" style="1"/>
    <col min="1790" max="1790" width="16.85546875" style="1" customWidth="1"/>
    <col min="1791" max="2028" width="8.85546875" style="1"/>
    <col min="2029" max="2029" width="6.5703125" style="1" customWidth="1"/>
    <col min="2030" max="2030" width="33.7109375" style="1" customWidth="1"/>
    <col min="2031" max="2031" width="11.7109375" style="1" customWidth="1"/>
    <col min="2032" max="2032" width="11.42578125" style="1" customWidth="1"/>
    <col min="2033" max="2033" width="12.85546875" style="1" customWidth="1"/>
    <col min="2034" max="2034" width="10.85546875" style="1" customWidth="1"/>
    <col min="2035" max="2035" width="11.28515625" style="1" customWidth="1"/>
    <col min="2036" max="2036" width="16.42578125" style="1" customWidth="1"/>
    <col min="2037" max="2037" width="16" style="1" customWidth="1"/>
    <col min="2038" max="2038" width="14.85546875" style="1" customWidth="1"/>
    <col min="2039" max="2039" width="15" style="1" customWidth="1"/>
    <col min="2040" max="2040" width="2.7109375" style="1" customWidth="1"/>
    <col min="2041" max="2041" width="17.85546875" style="1" customWidth="1"/>
    <col min="2042" max="2043" width="8.85546875" style="1"/>
    <col min="2044" max="2044" width="18" style="1" customWidth="1"/>
    <col min="2045" max="2045" width="8.85546875" style="1"/>
    <col min="2046" max="2046" width="16.85546875" style="1" customWidth="1"/>
    <col min="2047" max="2284" width="8.85546875" style="1"/>
    <col min="2285" max="2285" width="6.5703125" style="1" customWidth="1"/>
    <col min="2286" max="2286" width="33.7109375" style="1" customWidth="1"/>
    <col min="2287" max="2287" width="11.7109375" style="1" customWidth="1"/>
    <col min="2288" max="2288" width="11.42578125" style="1" customWidth="1"/>
    <col min="2289" max="2289" width="12.85546875" style="1" customWidth="1"/>
    <col min="2290" max="2290" width="10.85546875" style="1" customWidth="1"/>
    <col min="2291" max="2291" width="11.28515625" style="1" customWidth="1"/>
    <col min="2292" max="2292" width="16.42578125" style="1" customWidth="1"/>
    <col min="2293" max="2293" width="16" style="1" customWidth="1"/>
    <col min="2294" max="2294" width="14.85546875" style="1" customWidth="1"/>
    <col min="2295" max="2295" width="15" style="1" customWidth="1"/>
    <col min="2296" max="2296" width="2.7109375" style="1" customWidth="1"/>
    <col min="2297" max="2297" width="17.85546875" style="1" customWidth="1"/>
    <col min="2298" max="2299" width="8.85546875" style="1"/>
    <col min="2300" max="2300" width="18" style="1" customWidth="1"/>
    <col min="2301" max="2301" width="8.85546875" style="1"/>
    <col min="2302" max="2302" width="16.85546875" style="1" customWidth="1"/>
    <col min="2303" max="2540" width="8.85546875" style="1"/>
    <col min="2541" max="2541" width="6.5703125" style="1" customWidth="1"/>
    <col min="2542" max="2542" width="33.7109375" style="1" customWidth="1"/>
    <col min="2543" max="2543" width="11.7109375" style="1" customWidth="1"/>
    <col min="2544" max="2544" width="11.42578125" style="1" customWidth="1"/>
    <col min="2545" max="2545" width="12.85546875" style="1" customWidth="1"/>
    <col min="2546" max="2546" width="10.85546875" style="1" customWidth="1"/>
    <col min="2547" max="2547" width="11.28515625" style="1" customWidth="1"/>
    <col min="2548" max="2548" width="16.42578125" style="1" customWidth="1"/>
    <col min="2549" max="2549" width="16" style="1" customWidth="1"/>
    <col min="2550" max="2550" width="14.85546875" style="1" customWidth="1"/>
    <col min="2551" max="2551" width="15" style="1" customWidth="1"/>
    <col min="2552" max="2552" width="2.7109375" style="1" customWidth="1"/>
    <col min="2553" max="2553" width="17.85546875" style="1" customWidth="1"/>
    <col min="2554" max="2555" width="8.85546875" style="1"/>
    <col min="2556" max="2556" width="18" style="1" customWidth="1"/>
    <col min="2557" max="2557" width="8.85546875" style="1"/>
    <col min="2558" max="2558" width="16.85546875" style="1" customWidth="1"/>
    <col min="2559" max="2796" width="8.85546875" style="1"/>
    <col min="2797" max="2797" width="6.5703125" style="1" customWidth="1"/>
    <col min="2798" max="2798" width="33.7109375" style="1" customWidth="1"/>
    <col min="2799" max="2799" width="11.7109375" style="1" customWidth="1"/>
    <col min="2800" max="2800" width="11.42578125" style="1" customWidth="1"/>
    <col min="2801" max="2801" width="12.85546875" style="1" customWidth="1"/>
    <col min="2802" max="2802" width="10.85546875" style="1" customWidth="1"/>
    <col min="2803" max="2803" width="11.28515625" style="1" customWidth="1"/>
    <col min="2804" max="2804" width="16.42578125" style="1" customWidth="1"/>
    <col min="2805" max="2805" width="16" style="1" customWidth="1"/>
    <col min="2806" max="2806" width="14.85546875" style="1" customWidth="1"/>
    <col min="2807" max="2807" width="15" style="1" customWidth="1"/>
    <col min="2808" max="2808" width="2.7109375" style="1" customWidth="1"/>
    <col min="2809" max="2809" width="17.85546875" style="1" customWidth="1"/>
    <col min="2810" max="2811" width="8.85546875" style="1"/>
    <col min="2812" max="2812" width="18" style="1" customWidth="1"/>
    <col min="2813" max="2813" width="8.85546875" style="1"/>
    <col min="2814" max="2814" width="16.85546875" style="1" customWidth="1"/>
    <col min="2815" max="3052" width="8.85546875" style="1"/>
    <col min="3053" max="3053" width="6.5703125" style="1" customWidth="1"/>
    <col min="3054" max="3054" width="33.7109375" style="1" customWidth="1"/>
    <col min="3055" max="3055" width="11.7109375" style="1" customWidth="1"/>
    <col min="3056" max="3056" width="11.42578125" style="1" customWidth="1"/>
    <col min="3057" max="3057" width="12.85546875" style="1" customWidth="1"/>
    <col min="3058" max="3058" width="10.85546875" style="1" customWidth="1"/>
    <col min="3059" max="3059" width="11.28515625" style="1" customWidth="1"/>
    <col min="3060" max="3060" width="16.42578125" style="1" customWidth="1"/>
    <col min="3061" max="3061" width="16" style="1" customWidth="1"/>
    <col min="3062" max="3062" width="14.85546875" style="1" customWidth="1"/>
    <col min="3063" max="3063" width="15" style="1" customWidth="1"/>
    <col min="3064" max="3064" width="2.7109375" style="1" customWidth="1"/>
    <col min="3065" max="3065" width="17.85546875" style="1" customWidth="1"/>
    <col min="3066" max="3067" width="8.85546875" style="1"/>
    <col min="3068" max="3068" width="18" style="1" customWidth="1"/>
    <col min="3069" max="3069" width="8.85546875" style="1"/>
    <col min="3070" max="3070" width="16.85546875" style="1" customWidth="1"/>
    <col min="3071" max="3308" width="8.85546875" style="1"/>
    <col min="3309" max="3309" width="6.5703125" style="1" customWidth="1"/>
    <col min="3310" max="3310" width="33.7109375" style="1" customWidth="1"/>
    <col min="3311" max="3311" width="11.7109375" style="1" customWidth="1"/>
    <col min="3312" max="3312" width="11.42578125" style="1" customWidth="1"/>
    <col min="3313" max="3313" width="12.85546875" style="1" customWidth="1"/>
    <col min="3314" max="3314" width="10.85546875" style="1" customWidth="1"/>
    <col min="3315" max="3315" width="11.28515625" style="1" customWidth="1"/>
    <col min="3316" max="3316" width="16.42578125" style="1" customWidth="1"/>
    <col min="3317" max="3317" width="16" style="1" customWidth="1"/>
    <col min="3318" max="3318" width="14.85546875" style="1" customWidth="1"/>
    <col min="3319" max="3319" width="15" style="1" customWidth="1"/>
    <col min="3320" max="3320" width="2.7109375" style="1" customWidth="1"/>
    <col min="3321" max="3321" width="17.85546875" style="1" customWidth="1"/>
    <col min="3322" max="3323" width="8.85546875" style="1"/>
    <col min="3324" max="3324" width="18" style="1" customWidth="1"/>
    <col min="3325" max="3325" width="8.85546875" style="1"/>
    <col min="3326" max="3326" width="16.85546875" style="1" customWidth="1"/>
    <col min="3327" max="3564" width="8.85546875" style="1"/>
    <col min="3565" max="3565" width="6.5703125" style="1" customWidth="1"/>
    <col min="3566" max="3566" width="33.7109375" style="1" customWidth="1"/>
    <col min="3567" max="3567" width="11.7109375" style="1" customWidth="1"/>
    <col min="3568" max="3568" width="11.42578125" style="1" customWidth="1"/>
    <col min="3569" max="3569" width="12.85546875" style="1" customWidth="1"/>
    <col min="3570" max="3570" width="10.85546875" style="1" customWidth="1"/>
    <col min="3571" max="3571" width="11.28515625" style="1" customWidth="1"/>
    <col min="3572" max="3572" width="16.42578125" style="1" customWidth="1"/>
    <col min="3573" max="3573" width="16" style="1" customWidth="1"/>
    <col min="3574" max="3574" width="14.85546875" style="1" customWidth="1"/>
    <col min="3575" max="3575" width="15" style="1" customWidth="1"/>
    <col min="3576" max="3576" width="2.7109375" style="1" customWidth="1"/>
    <col min="3577" max="3577" width="17.85546875" style="1" customWidth="1"/>
    <col min="3578" max="3579" width="8.85546875" style="1"/>
    <col min="3580" max="3580" width="18" style="1" customWidth="1"/>
    <col min="3581" max="3581" width="8.85546875" style="1"/>
    <col min="3582" max="3582" width="16.85546875" style="1" customWidth="1"/>
    <col min="3583" max="3820" width="8.85546875" style="1"/>
    <col min="3821" max="3821" width="6.5703125" style="1" customWidth="1"/>
    <col min="3822" max="3822" width="33.7109375" style="1" customWidth="1"/>
    <col min="3823" max="3823" width="11.7109375" style="1" customWidth="1"/>
    <col min="3824" max="3824" width="11.42578125" style="1" customWidth="1"/>
    <col min="3825" max="3825" width="12.85546875" style="1" customWidth="1"/>
    <col min="3826" max="3826" width="10.85546875" style="1" customWidth="1"/>
    <col min="3827" max="3827" width="11.28515625" style="1" customWidth="1"/>
    <col min="3828" max="3828" width="16.42578125" style="1" customWidth="1"/>
    <col min="3829" max="3829" width="16" style="1" customWidth="1"/>
    <col min="3830" max="3830" width="14.85546875" style="1" customWidth="1"/>
    <col min="3831" max="3831" width="15" style="1" customWidth="1"/>
    <col min="3832" max="3832" width="2.7109375" style="1" customWidth="1"/>
    <col min="3833" max="3833" width="17.85546875" style="1" customWidth="1"/>
    <col min="3834" max="3835" width="8.85546875" style="1"/>
    <col min="3836" max="3836" width="18" style="1" customWidth="1"/>
    <col min="3837" max="3837" width="8.85546875" style="1"/>
    <col min="3838" max="3838" width="16.85546875" style="1" customWidth="1"/>
    <col min="3839" max="4076" width="8.85546875" style="1"/>
    <col min="4077" max="4077" width="6.5703125" style="1" customWidth="1"/>
    <col min="4078" max="4078" width="33.7109375" style="1" customWidth="1"/>
    <col min="4079" max="4079" width="11.7109375" style="1" customWidth="1"/>
    <col min="4080" max="4080" width="11.42578125" style="1" customWidth="1"/>
    <col min="4081" max="4081" width="12.85546875" style="1" customWidth="1"/>
    <col min="4082" max="4082" width="10.85546875" style="1" customWidth="1"/>
    <col min="4083" max="4083" width="11.28515625" style="1" customWidth="1"/>
    <col min="4084" max="4084" width="16.42578125" style="1" customWidth="1"/>
    <col min="4085" max="4085" width="16" style="1" customWidth="1"/>
    <col min="4086" max="4086" width="14.85546875" style="1" customWidth="1"/>
    <col min="4087" max="4087" width="15" style="1" customWidth="1"/>
    <col min="4088" max="4088" width="2.7109375" style="1" customWidth="1"/>
    <col min="4089" max="4089" width="17.85546875" style="1" customWidth="1"/>
    <col min="4090" max="4091" width="8.85546875" style="1"/>
    <col min="4092" max="4092" width="18" style="1" customWidth="1"/>
    <col min="4093" max="4093" width="8.85546875" style="1"/>
    <col min="4094" max="4094" width="16.85546875" style="1" customWidth="1"/>
    <col min="4095" max="4332" width="8.85546875" style="1"/>
    <col min="4333" max="4333" width="6.5703125" style="1" customWidth="1"/>
    <col min="4334" max="4334" width="33.7109375" style="1" customWidth="1"/>
    <col min="4335" max="4335" width="11.7109375" style="1" customWidth="1"/>
    <col min="4336" max="4336" width="11.42578125" style="1" customWidth="1"/>
    <col min="4337" max="4337" width="12.85546875" style="1" customWidth="1"/>
    <col min="4338" max="4338" width="10.85546875" style="1" customWidth="1"/>
    <col min="4339" max="4339" width="11.28515625" style="1" customWidth="1"/>
    <col min="4340" max="4340" width="16.42578125" style="1" customWidth="1"/>
    <col min="4341" max="4341" width="16" style="1" customWidth="1"/>
    <col min="4342" max="4342" width="14.85546875" style="1" customWidth="1"/>
    <col min="4343" max="4343" width="15" style="1" customWidth="1"/>
    <col min="4344" max="4344" width="2.7109375" style="1" customWidth="1"/>
    <col min="4345" max="4345" width="17.85546875" style="1" customWidth="1"/>
    <col min="4346" max="4347" width="8.85546875" style="1"/>
    <col min="4348" max="4348" width="18" style="1" customWidth="1"/>
    <col min="4349" max="4349" width="8.85546875" style="1"/>
    <col min="4350" max="4350" width="16.85546875" style="1" customWidth="1"/>
    <col min="4351" max="4588" width="8.85546875" style="1"/>
    <col min="4589" max="4589" width="6.5703125" style="1" customWidth="1"/>
    <col min="4590" max="4590" width="33.7109375" style="1" customWidth="1"/>
    <col min="4591" max="4591" width="11.7109375" style="1" customWidth="1"/>
    <col min="4592" max="4592" width="11.42578125" style="1" customWidth="1"/>
    <col min="4593" max="4593" width="12.85546875" style="1" customWidth="1"/>
    <col min="4594" max="4594" width="10.85546875" style="1" customWidth="1"/>
    <col min="4595" max="4595" width="11.28515625" style="1" customWidth="1"/>
    <col min="4596" max="4596" width="16.42578125" style="1" customWidth="1"/>
    <col min="4597" max="4597" width="16" style="1" customWidth="1"/>
    <col min="4598" max="4598" width="14.85546875" style="1" customWidth="1"/>
    <col min="4599" max="4599" width="15" style="1" customWidth="1"/>
    <col min="4600" max="4600" width="2.7109375" style="1" customWidth="1"/>
    <col min="4601" max="4601" width="17.85546875" style="1" customWidth="1"/>
    <col min="4602" max="4603" width="8.85546875" style="1"/>
    <col min="4604" max="4604" width="18" style="1" customWidth="1"/>
    <col min="4605" max="4605" width="8.85546875" style="1"/>
    <col min="4606" max="4606" width="16.85546875" style="1" customWidth="1"/>
    <col min="4607" max="4844" width="8.85546875" style="1"/>
    <col min="4845" max="4845" width="6.5703125" style="1" customWidth="1"/>
    <col min="4846" max="4846" width="33.7109375" style="1" customWidth="1"/>
    <col min="4847" max="4847" width="11.7109375" style="1" customWidth="1"/>
    <col min="4848" max="4848" width="11.42578125" style="1" customWidth="1"/>
    <col min="4849" max="4849" width="12.85546875" style="1" customWidth="1"/>
    <col min="4850" max="4850" width="10.85546875" style="1" customWidth="1"/>
    <col min="4851" max="4851" width="11.28515625" style="1" customWidth="1"/>
    <col min="4852" max="4852" width="16.42578125" style="1" customWidth="1"/>
    <col min="4853" max="4853" width="16" style="1" customWidth="1"/>
    <col min="4854" max="4854" width="14.85546875" style="1" customWidth="1"/>
    <col min="4855" max="4855" width="15" style="1" customWidth="1"/>
    <col min="4856" max="4856" width="2.7109375" style="1" customWidth="1"/>
    <col min="4857" max="4857" width="17.85546875" style="1" customWidth="1"/>
    <col min="4858" max="4859" width="8.85546875" style="1"/>
    <col min="4860" max="4860" width="18" style="1" customWidth="1"/>
    <col min="4861" max="4861" width="8.85546875" style="1"/>
    <col min="4862" max="4862" width="16.85546875" style="1" customWidth="1"/>
    <col min="4863" max="5100" width="8.85546875" style="1"/>
    <col min="5101" max="5101" width="6.5703125" style="1" customWidth="1"/>
    <col min="5102" max="5102" width="33.7109375" style="1" customWidth="1"/>
    <col min="5103" max="5103" width="11.7109375" style="1" customWidth="1"/>
    <col min="5104" max="5104" width="11.42578125" style="1" customWidth="1"/>
    <col min="5105" max="5105" width="12.85546875" style="1" customWidth="1"/>
    <col min="5106" max="5106" width="10.85546875" style="1" customWidth="1"/>
    <col min="5107" max="5107" width="11.28515625" style="1" customWidth="1"/>
    <col min="5108" max="5108" width="16.42578125" style="1" customWidth="1"/>
    <col min="5109" max="5109" width="16" style="1" customWidth="1"/>
    <col min="5110" max="5110" width="14.85546875" style="1" customWidth="1"/>
    <col min="5111" max="5111" width="15" style="1" customWidth="1"/>
    <col min="5112" max="5112" width="2.7109375" style="1" customWidth="1"/>
    <col min="5113" max="5113" width="17.85546875" style="1" customWidth="1"/>
    <col min="5114" max="5115" width="8.85546875" style="1"/>
    <col min="5116" max="5116" width="18" style="1" customWidth="1"/>
    <col min="5117" max="5117" width="8.85546875" style="1"/>
    <col min="5118" max="5118" width="16.85546875" style="1" customWidth="1"/>
    <col min="5119" max="5356" width="8.85546875" style="1"/>
    <col min="5357" max="5357" width="6.5703125" style="1" customWidth="1"/>
    <col min="5358" max="5358" width="33.7109375" style="1" customWidth="1"/>
    <col min="5359" max="5359" width="11.7109375" style="1" customWidth="1"/>
    <col min="5360" max="5360" width="11.42578125" style="1" customWidth="1"/>
    <col min="5361" max="5361" width="12.85546875" style="1" customWidth="1"/>
    <col min="5362" max="5362" width="10.85546875" style="1" customWidth="1"/>
    <col min="5363" max="5363" width="11.28515625" style="1" customWidth="1"/>
    <col min="5364" max="5364" width="16.42578125" style="1" customWidth="1"/>
    <col min="5365" max="5365" width="16" style="1" customWidth="1"/>
    <col min="5366" max="5366" width="14.85546875" style="1" customWidth="1"/>
    <col min="5367" max="5367" width="15" style="1" customWidth="1"/>
    <col min="5368" max="5368" width="2.7109375" style="1" customWidth="1"/>
    <col min="5369" max="5369" width="17.85546875" style="1" customWidth="1"/>
    <col min="5370" max="5371" width="8.85546875" style="1"/>
    <col min="5372" max="5372" width="18" style="1" customWidth="1"/>
    <col min="5373" max="5373" width="8.85546875" style="1"/>
    <col min="5374" max="5374" width="16.85546875" style="1" customWidth="1"/>
    <col min="5375" max="5612" width="8.85546875" style="1"/>
    <col min="5613" max="5613" width="6.5703125" style="1" customWidth="1"/>
    <col min="5614" max="5614" width="33.7109375" style="1" customWidth="1"/>
    <col min="5615" max="5615" width="11.7109375" style="1" customWidth="1"/>
    <col min="5616" max="5616" width="11.42578125" style="1" customWidth="1"/>
    <col min="5617" max="5617" width="12.85546875" style="1" customWidth="1"/>
    <col min="5618" max="5618" width="10.85546875" style="1" customWidth="1"/>
    <col min="5619" max="5619" width="11.28515625" style="1" customWidth="1"/>
    <col min="5620" max="5620" width="16.42578125" style="1" customWidth="1"/>
    <col min="5621" max="5621" width="16" style="1" customWidth="1"/>
    <col min="5622" max="5622" width="14.85546875" style="1" customWidth="1"/>
    <col min="5623" max="5623" width="15" style="1" customWidth="1"/>
    <col min="5624" max="5624" width="2.7109375" style="1" customWidth="1"/>
    <col min="5625" max="5625" width="17.85546875" style="1" customWidth="1"/>
    <col min="5626" max="5627" width="8.85546875" style="1"/>
    <col min="5628" max="5628" width="18" style="1" customWidth="1"/>
    <col min="5629" max="5629" width="8.85546875" style="1"/>
    <col min="5630" max="5630" width="16.85546875" style="1" customWidth="1"/>
    <col min="5631" max="5868" width="8.85546875" style="1"/>
    <col min="5869" max="5869" width="6.5703125" style="1" customWidth="1"/>
    <col min="5870" max="5870" width="33.7109375" style="1" customWidth="1"/>
    <col min="5871" max="5871" width="11.7109375" style="1" customWidth="1"/>
    <col min="5872" max="5872" width="11.42578125" style="1" customWidth="1"/>
    <col min="5873" max="5873" width="12.85546875" style="1" customWidth="1"/>
    <col min="5874" max="5874" width="10.85546875" style="1" customWidth="1"/>
    <col min="5875" max="5875" width="11.28515625" style="1" customWidth="1"/>
    <col min="5876" max="5876" width="16.42578125" style="1" customWidth="1"/>
    <col min="5877" max="5877" width="16" style="1" customWidth="1"/>
    <col min="5878" max="5878" width="14.85546875" style="1" customWidth="1"/>
    <col min="5879" max="5879" width="15" style="1" customWidth="1"/>
    <col min="5880" max="5880" width="2.7109375" style="1" customWidth="1"/>
    <col min="5881" max="5881" width="17.85546875" style="1" customWidth="1"/>
    <col min="5882" max="5883" width="8.85546875" style="1"/>
    <col min="5884" max="5884" width="18" style="1" customWidth="1"/>
    <col min="5885" max="5885" width="8.85546875" style="1"/>
    <col min="5886" max="5886" width="16.85546875" style="1" customWidth="1"/>
    <col min="5887" max="6124" width="8.85546875" style="1"/>
    <col min="6125" max="6125" width="6.5703125" style="1" customWidth="1"/>
    <col min="6126" max="6126" width="33.7109375" style="1" customWidth="1"/>
    <col min="6127" max="6127" width="11.7109375" style="1" customWidth="1"/>
    <col min="6128" max="6128" width="11.42578125" style="1" customWidth="1"/>
    <col min="6129" max="6129" width="12.85546875" style="1" customWidth="1"/>
    <col min="6130" max="6130" width="10.85546875" style="1" customWidth="1"/>
    <col min="6131" max="6131" width="11.28515625" style="1" customWidth="1"/>
    <col min="6132" max="6132" width="16.42578125" style="1" customWidth="1"/>
    <col min="6133" max="6133" width="16" style="1" customWidth="1"/>
    <col min="6134" max="6134" width="14.85546875" style="1" customWidth="1"/>
    <col min="6135" max="6135" width="15" style="1" customWidth="1"/>
    <col min="6136" max="6136" width="2.7109375" style="1" customWidth="1"/>
    <col min="6137" max="6137" width="17.85546875" style="1" customWidth="1"/>
    <col min="6138" max="6139" width="8.85546875" style="1"/>
    <col min="6140" max="6140" width="18" style="1" customWidth="1"/>
    <col min="6141" max="6141" width="8.85546875" style="1"/>
    <col min="6142" max="6142" width="16.85546875" style="1" customWidth="1"/>
    <col min="6143" max="6380" width="8.85546875" style="1"/>
    <col min="6381" max="6381" width="6.5703125" style="1" customWidth="1"/>
    <col min="6382" max="6382" width="33.7109375" style="1" customWidth="1"/>
    <col min="6383" max="6383" width="11.7109375" style="1" customWidth="1"/>
    <col min="6384" max="6384" width="11.42578125" style="1" customWidth="1"/>
    <col min="6385" max="6385" width="12.85546875" style="1" customWidth="1"/>
    <col min="6386" max="6386" width="10.85546875" style="1" customWidth="1"/>
    <col min="6387" max="6387" width="11.28515625" style="1" customWidth="1"/>
    <col min="6388" max="6388" width="16.42578125" style="1" customWidth="1"/>
    <col min="6389" max="6389" width="16" style="1" customWidth="1"/>
    <col min="6390" max="6390" width="14.85546875" style="1" customWidth="1"/>
    <col min="6391" max="6391" width="15" style="1" customWidth="1"/>
    <col min="6392" max="6392" width="2.7109375" style="1" customWidth="1"/>
    <col min="6393" max="6393" width="17.85546875" style="1" customWidth="1"/>
    <col min="6394" max="6395" width="8.85546875" style="1"/>
    <col min="6396" max="6396" width="18" style="1" customWidth="1"/>
    <col min="6397" max="6397" width="8.85546875" style="1"/>
    <col min="6398" max="6398" width="16.85546875" style="1" customWidth="1"/>
    <col min="6399" max="6636" width="8.85546875" style="1"/>
    <col min="6637" max="6637" width="6.5703125" style="1" customWidth="1"/>
    <col min="6638" max="6638" width="33.7109375" style="1" customWidth="1"/>
    <col min="6639" max="6639" width="11.7109375" style="1" customWidth="1"/>
    <col min="6640" max="6640" width="11.42578125" style="1" customWidth="1"/>
    <col min="6641" max="6641" width="12.85546875" style="1" customWidth="1"/>
    <col min="6642" max="6642" width="10.85546875" style="1" customWidth="1"/>
    <col min="6643" max="6643" width="11.28515625" style="1" customWidth="1"/>
    <col min="6644" max="6644" width="16.42578125" style="1" customWidth="1"/>
    <col min="6645" max="6645" width="16" style="1" customWidth="1"/>
    <col min="6646" max="6646" width="14.85546875" style="1" customWidth="1"/>
    <col min="6647" max="6647" width="15" style="1" customWidth="1"/>
    <col min="6648" max="6648" width="2.7109375" style="1" customWidth="1"/>
    <col min="6649" max="6649" width="17.85546875" style="1" customWidth="1"/>
    <col min="6650" max="6651" width="8.85546875" style="1"/>
    <col min="6652" max="6652" width="18" style="1" customWidth="1"/>
    <col min="6653" max="6653" width="8.85546875" style="1"/>
    <col min="6654" max="6654" width="16.85546875" style="1" customWidth="1"/>
    <col min="6655" max="6892" width="8.85546875" style="1"/>
    <col min="6893" max="6893" width="6.5703125" style="1" customWidth="1"/>
    <col min="6894" max="6894" width="33.7109375" style="1" customWidth="1"/>
    <col min="6895" max="6895" width="11.7109375" style="1" customWidth="1"/>
    <col min="6896" max="6896" width="11.42578125" style="1" customWidth="1"/>
    <col min="6897" max="6897" width="12.85546875" style="1" customWidth="1"/>
    <col min="6898" max="6898" width="10.85546875" style="1" customWidth="1"/>
    <col min="6899" max="6899" width="11.28515625" style="1" customWidth="1"/>
    <col min="6900" max="6900" width="16.42578125" style="1" customWidth="1"/>
    <col min="6901" max="6901" width="16" style="1" customWidth="1"/>
    <col min="6902" max="6902" width="14.85546875" style="1" customWidth="1"/>
    <col min="6903" max="6903" width="15" style="1" customWidth="1"/>
    <col min="6904" max="6904" width="2.7109375" style="1" customWidth="1"/>
    <col min="6905" max="6905" width="17.85546875" style="1" customWidth="1"/>
    <col min="6906" max="6907" width="8.85546875" style="1"/>
    <col min="6908" max="6908" width="18" style="1" customWidth="1"/>
    <col min="6909" max="6909" width="8.85546875" style="1"/>
    <col min="6910" max="6910" width="16.85546875" style="1" customWidth="1"/>
    <col min="6911" max="7148" width="8.85546875" style="1"/>
    <col min="7149" max="7149" width="6.5703125" style="1" customWidth="1"/>
    <col min="7150" max="7150" width="33.7109375" style="1" customWidth="1"/>
    <col min="7151" max="7151" width="11.7109375" style="1" customWidth="1"/>
    <col min="7152" max="7152" width="11.42578125" style="1" customWidth="1"/>
    <col min="7153" max="7153" width="12.85546875" style="1" customWidth="1"/>
    <col min="7154" max="7154" width="10.85546875" style="1" customWidth="1"/>
    <col min="7155" max="7155" width="11.28515625" style="1" customWidth="1"/>
    <col min="7156" max="7156" width="16.42578125" style="1" customWidth="1"/>
    <col min="7157" max="7157" width="16" style="1" customWidth="1"/>
    <col min="7158" max="7158" width="14.85546875" style="1" customWidth="1"/>
    <col min="7159" max="7159" width="15" style="1" customWidth="1"/>
    <col min="7160" max="7160" width="2.7109375" style="1" customWidth="1"/>
    <col min="7161" max="7161" width="17.85546875" style="1" customWidth="1"/>
    <col min="7162" max="7163" width="8.85546875" style="1"/>
    <col min="7164" max="7164" width="18" style="1" customWidth="1"/>
    <col min="7165" max="7165" width="8.85546875" style="1"/>
    <col min="7166" max="7166" width="16.85546875" style="1" customWidth="1"/>
    <col min="7167" max="7404" width="8.85546875" style="1"/>
    <col min="7405" max="7405" width="6.5703125" style="1" customWidth="1"/>
    <col min="7406" max="7406" width="33.7109375" style="1" customWidth="1"/>
    <col min="7407" max="7407" width="11.7109375" style="1" customWidth="1"/>
    <col min="7408" max="7408" width="11.42578125" style="1" customWidth="1"/>
    <col min="7409" max="7409" width="12.85546875" style="1" customWidth="1"/>
    <col min="7410" max="7410" width="10.85546875" style="1" customWidth="1"/>
    <col min="7411" max="7411" width="11.28515625" style="1" customWidth="1"/>
    <col min="7412" max="7412" width="16.42578125" style="1" customWidth="1"/>
    <col min="7413" max="7413" width="16" style="1" customWidth="1"/>
    <col min="7414" max="7414" width="14.85546875" style="1" customWidth="1"/>
    <col min="7415" max="7415" width="15" style="1" customWidth="1"/>
    <col min="7416" max="7416" width="2.7109375" style="1" customWidth="1"/>
    <col min="7417" max="7417" width="17.85546875" style="1" customWidth="1"/>
    <col min="7418" max="7419" width="8.85546875" style="1"/>
    <col min="7420" max="7420" width="18" style="1" customWidth="1"/>
    <col min="7421" max="7421" width="8.85546875" style="1"/>
    <col min="7422" max="7422" width="16.85546875" style="1" customWidth="1"/>
    <col min="7423" max="7660" width="8.85546875" style="1"/>
    <col min="7661" max="7661" width="6.5703125" style="1" customWidth="1"/>
    <col min="7662" max="7662" width="33.7109375" style="1" customWidth="1"/>
    <col min="7663" max="7663" width="11.7109375" style="1" customWidth="1"/>
    <col min="7664" max="7664" width="11.42578125" style="1" customWidth="1"/>
    <col min="7665" max="7665" width="12.85546875" style="1" customWidth="1"/>
    <col min="7666" max="7666" width="10.85546875" style="1" customWidth="1"/>
    <col min="7667" max="7667" width="11.28515625" style="1" customWidth="1"/>
    <col min="7668" max="7668" width="16.42578125" style="1" customWidth="1"/>
    <col min="7669" max="7669" width="16" style="1" customWidth="1"/>
    <col min="7670" max="7670" width="14.85546875" style="1" customWidth="1"/>
    <col min="7671" max="7671" width="15" style="1" customWidth="1"/>
    <col min="7672" max="7672" width="2.7109375" style="1" customWidth="1"/>
    <col min="7673" max="7673" width="17.85546875" style="1" customWidth="1"/>
    <col min="7674" max="7675" width="8.85546875" style="1"/>
    <col min="7676" max="7676" width="18" style="1" customWidth="1"/>
    <col min="7677" max="7677" width="8.85546875" style="1"/>
    <col min="7678" max="7678" width="16.85546875" style="1" customWidth="1"/>
    <col min="7679" max="7916" width="8.85546875" style="1"/>
    <col min="7917" max="7917" width="6.5703125" style="1" customWidth="1"/>
    <col min="7918" max="7918" width="33.7109375" style="1" customWidth="1"/>
    <col min="7919" max="7919" width="11.7109375" style="1" customWidth="1"/>
    <col min="7920" max="7920" width="11.42578125" style="1" customWidth="1"/>
    <col min="7921" max="7921" width="12.85546875" style="1" customWidth="1"/>
    <col min="7922" max="7922" width="10.85546875" style="1" customWidth="1"/>
    <col min="7923" max="7923" width="11.28515625" style="1" customWidth="1"/>
    <col min="7924" max="7924" width="16.42578125" style="1" customWidth="1"/>
    <col min="7925" max="7925" width="16" style="1" customWidth="1"/>
    <col min="7926" max="7926" width="14.85546875" style="1" customWidth="1"/>
    <col min="7927" max="7927" width="15" style="1" customWidth="1"/>
    <col min="7928" max="7928" width="2.7109375" style="1" customWidth="1"/>
    <col min="7929" max="7929" width="17.85546875" style="1" customWidth="1"/>
    <col min="7930" max="7931" width="8.85546875" style="1"/>
    <col min="7932" max="7932" width="18" style="1" customWidth="1"/>
    <col min="7933" max="7933" width="8.85546875" style="1"/>
    <col min="7934" max="7934" width="16.85546875" style="1" customWidth="1"/>
    <col min="7935" max="8172" width="8.85546875" style="1"/>
    <col min="8173" max="8173" width="6.5703125" style="1" customWidth="1"/>
    <col min="8174" max="8174" width="33.7109375" style="1" customWidth="1"/>
    <col min="8175" max="8175" width="11.7109375" style="1" customWidth="1"/>
    <col min="8176" max="8176" width="11.42578125" style="1" customWidth="1"/>
    <col min="8177" max="8177" width="12.85546875" style="1" customWidth="1"/>
    <col min="8178" max="8178" width="10.85546875" style="1" customWidth="1"/>
    <col min="8179" max="8179" width="11.28515625" style="1" customWidth="1"/>
    <col min="8180" max="8180" width="16.42578125" style="1" customWidth="1"/>
    <col min="8181" max="8181" width="16" style="1" customWidth="1"/>
    <col min="8182" max="8182" width="14.85546875" style="1" customWidth="1"/>
    <col min="8183" max="8183" width="15" style="1" customWidth="1"/>
    <col min="8184" max="8184" width="2.7109375" style="1" customWidth="1"/>
    <col min="8185" max="8185" width="17.85546875" style="1" customWidth="1"/>
    <col min="8186" max="8187" width="8.85546875" style="1"/>
    <col min="8188" max="8188" width="18" style="1" customWidth="1"/>
    <col min="8189" max="8189" width="8.85546875" style="1"/>
    <col min="8190" max="8190" width="16.85546875" style="1" customWidth="1"/>
    <col min="8191" max="8428" width="8.85546875" style="1"/>
    <col min="8429" max="8429" width="6.5703125" style="1" customWidth="1"/>
    <col min="8430" max="8430" width="33.7109375" style="1" customWidth="1"/>
    <col min="8431" max="8431" width="11.7109375" style="1" customWidth="1"/>
    <col min="8432" max="8432" width="11.42578125" style="1" customWidth="1"/>
    <col min="8433" max="8433" width="12.85546875" style="1" customWidth="1"/>
    <col min="8434" max="8434" width="10.85546875" style="1" customWidth="1"/>
    <col min="8435" max="8435" width="11.28515625" style="1" customWidth="1"/>
    <col min="8436" max="8436" width="16.42578125" style="1" customWidth="1"/>
    <col min="8437" max="8437" width="16" style="1" customWidth="1"/>
    <col min="8438" max="8438" width="14.85546875" style="1" customWidth="1"/>
    <col min="8439" max="8439" width="15" style="1" customWidth="1"/>
    <col min="8440" max="8440" width="2.7109375" style="1" customWidth="1"/>
    <col min="8441" max="8441" width="17.85546875" style="1" customWidth="1"/>
    <col min="8442" max="8443" width="8.85546875" style="1"/>
    <col min="8444" max="8444" width="18" style="1" customWidth="1"/>
    <col min="8445" max="8445" width="8.85546875" style="1"/>
    <col min="8446" max="8446" width="16.85546875" style="1" customWidth="1"/>
    <col min="8447" max="8684" width="8.85546875" style="1"/>
    <col min="8685" max="8685" width="6.5703125" style="1" customWidth="1"/>
    <col min="8686" max="8686" width="33.7109375" style="1" customWidth="1"/>
    <col min="8687" max="8687" width="11.7109375" style="1" customWidth="1"/>
    <col min="8688" max="8688" width="11.42578125" style="1" customWidth="1"/>
    <col min="8689" max="8689" width="12.85546875" style="1" customWidth="1"/>
    <col min="8690" max="8690" width="10.85546875" style="1" customWidth="1"/>
    <col min="8691" max="8691" width="11.28515625" style="1" customWidth="1"/>
    <col min="8692" max="8692" width="16.42578125" style="1" customWidth="1"/>
    <col min="8693" max="8693" width="16" style="1" customWidth="1"/>
    <col min="8694" max="8694" width="14.85546875" style="1" customWidth="1"/>
    <col min="8695" max="8695" width="15" style="1" customWidth="1"/>
    <col min="8696" max="8696" width="2.7109375" style="1" customWidth="1"/>
    <col min="8697" max="8697" width="17.85546875" style="1" customWidth="1"/>
    <col min="8698" max="8699" width="8.85546875" style="1"/>
    <col min="8700" max="8700" width="18" style="1" customWidth="1"/>
    <col min="8701" max="8701" width="8.85546875" style="1"/>
    <col min="8702" max="8702" width="16.85546875" style="1" customWidth="1"/>
    <col min="8703" max="8940" width="8.85546875" style="1"/>
    <col min="8941" max="8941" width="6.5703125" style="1" customWidth="1"/>
    <col min="8942" max="8942" width="33.7109375" style="1" customWidth="1"/>
    <col min="8943" max="8943" width="11.7109375" style="1" customWidth="1"/>
    <col min="8944" max="8944" width="11.42578125" style="1" customWidth="1"/>
    <col min="8945" max="8945" width="12.85546875" style="1" customWidth="1"/>
    <col min="8946" max="8946" width="10.85546875" style="1" customWidth="1"/>
    <col min="8947" max="8947" width="11.28515625" style="1" customWidth="1"/>
    <col min="8948" max="8948" width="16.42578125" style="1" customWidth="1"/>
    <col min="8949" max="8949" width="16" style="1" customWidth="1"/>
    <col min="8950" max="8950" width="14.85546875" style="1" customWidth="1"/>
    <col min="8951" max="8951" width="15" style="1" customWidth="1"/>
    <col min="8952" max="8952" width="2.7109375" style="1" customWidth="1"/>
    <col min="8953" max="8953" width="17.85546875" style="1" customWidth="1"/>
    <col min="8954" max="8955" width="8.85546875" style="1"/>
    <col min="8956" max="8956" width="18" style="1" customWidth="1"/>
    <col min="8957" max="8957" width="8.85546875" style="1"/>
    <col min="8958" max="8958" width="16.85546875" style="1" customWidth="1"/>
    <col min="8959" max="9196" width="8.85546875" style="1"/>
    <col min="9197" max="9197" width="6.5703125" style="1" customWidth="1"/>
    <col min="9198" max="9198" width="33.7109375" style="1" customWidth="1"/>
    <col min="9199" max="9199" width="11.7109375" style="1" customWidth="1"/>
    <col min="9200" max="9200" width="11.42578125" style="1" customWidth="1"/>
    <col min="9201" max="9201" width="12.85546875" style="1" customWidth="1"/>
    <col min="9202" max="9202" width="10.85546875" style="1" customWidth="1"/>
    <col min="9203" max="9203" width="11.28515625" style="1" customWidth="1"/>
    <col min="9204" max="9204" width="16.42578125" style="1" customWidth="1"/>
    <col min="9205" max="9205" width="16" style="1" customWidth="1"/>
    <col min="9206" max="9206" width="14.85546875" style="1" customWidth="1"/>
    <col min="9207" max="9207" width="15" style="1" customWidth="1"/>
    <col min="9208" max="9208" width="2.7109375" style="1" customWidth="1"/>
    <col min="9209" max="9209" width="17.85546875" style="1" customWidth="1"/>
    <col min="9210" max="9211" width="8.85546875" style="1"/>
    <col min="9212" max="9212" width="18" style="1" customWidth="1"/>
    <col min="9213" max="9213" width="8.85546875" style="1"/>
    <col min="9214" max="9214" width="16.85546875" style="1" customWidth="1"/>
    <col min="9215" max="9452" width="8.85546875" style="1"/>
    <col min="9453" max="9453" width="6.5703125" style="1" customWidth="1"/>
    <col min="9454" max="9454" width="33.7109375" style="1" customWidth="1"/>
    <col min="9455" max="9455" width="11.7109375" style="1" customWidth="1"/>
    <col min="9456" max="9456" width="11.42578125" style="1" customWidth="1"/>
    <col min="9457" max="9457" width="12.85546875" style="1" customWidth="1"/>
    <col min="9458" max="9458" width="10.85546875" style="1" customWidth="1"/>
    <col min="9459" max="9459" width="11.28515625" style="1" customWidth="1"/>
    <col min="9460" max="9460" width="16.42578125" style="1" customWidth="1"/>
    <col min="9461" max="9461" width="16" style="1" customWidth="1"/>
    <col min="9462" max="9462" width="14.85546875" style="1" customWidth="1"/>
    <col min="9463" max="9463" width="15" style="1" customWidth="1"/>
    <col min="9464" max="9464" width="2.7109375" style="1" customWidth="1"/>
    <col min="9465" max="9465" width="17.85546875" style="1" customWidth="1"/>
    <col min="9466" max="9467" width="8.85546875" style="1"/>
    <col min="9468" max="9468" width="18" style="1" customWidth="1"/>
    <col min="9469" max="9469" width="8.85546875" style="1"/>
    <col min="9470" max="9470" width="16.85546875" style="1" customWidth="1"/>
    <col min="9471" max="9708" width="8.85546875" style="1"/>
    <col min="9709" max="9709" width="6.5703125" style="1" customWidth="1"/>
    <col min="9710" max="9710" width="33.7109375" style="1" customWidth="1"/>
    <col min="9711" max="9711" width="11.7109375" style="1" customWidth="1"/>
    <col min="9712" max="9712" width="11.42578125" style="1" customWidth="1"/>
    <col min="9713" max="9713" width="12.85546875" style="1" customWidth="1"/>
    <col min="9714" max="9714" width="10.85546875" style="1" customWidth="1"/>
    <col min="9715" max="9715" width="11.28515625" style="1" customWidth="1"/>
    <col min="9716" max="9716" width="16.42578125" style="1" customWidth="1"/>
    <col min="9717" max="9717" width="16" style="1" customWidth="1"/>
    <col min="9718" max="9718" width="14.85546875" style="1" customWidth="1"/>
    <col min="9719" max="9719" width="15" style="1" customWidth="1"/>
    <col min="9720" max="9720" width="2.7109375" style="1" customWidth="1"/>
    <col min="9721" max="9721" width="17.85546875" style="1" customWidth="1"/>
    <col min="9722" max="9723" width="8.85546875" style="1"/>
    <col min="9724" max="9724" width="18" style="1" customWidth="1"/>
    <col min="9725" max="9725" width="8.85546875" style="1"/>
    <col min="9726" max="9726" width="16.85546875" style="1" customWidth="1"/>
    <col min="9727" max="9964" width="8.85546875" style="1"/>
    <col min="9965" max="9965" width="6.5703125" style="1" customWidth="1"/>
    <col min="9966" max="9966" width="33.7109375" style="1" customWidth="1"/>
    <col min="9967" max="9967" width="11.7109375" style="1" customWidth="1"/>
    <col min="9968" max="9968" width="11.42578125" style="1" customWidth="1"/>
    <col min="9969" max="9969" width="12.85546875" style="1" customWidth="1"/>
    <col min="9970" max="9970" width="10.85546875" style="1" customWidth="1"/>
    <col min="9971" max="9971" width="11.28515625" style="1" customWidth="1"/>
    <col min="9972" max="9972" width="16.42578125" style="1" customWidth="1"/>
    <col min="9973" max="9973" width="16" style="1" customWidth="1"/>
    <col min="9974" max="9974" width="14.85546875" style="1" customWidth="1"/>
    <col min="9975" max="9975" width="15" style="1" customWidth="1"/>
    <col min="9976" max="9976" width="2.7109375" style="1" customWidth="1"/>
    <col min="9977" max="9977" width="17.85546875" style="1" customWidth="1"/>
    <col min="9978" max="9979" width="8.85546875" style="1"/>
    <col min="9980" max="9980" width="18" style="1" customWidth="1"/>
    <col min="9981" max="9981" width="8.85546875" style="1"/>
    <col min="9982" max="9982" width="16.85546875" style="1" customWidth="1"/>
    <col min="9983" max="10220" width="8.85546875" style="1"/>
    <col min="10221" max="10221" width="6.5703125" style="1" customWidth="1"/>
    <col min="10222" max="10222" width="33.7109375" style="1" customWidth="1"/>
    <col min="10223" max="10223" width="11.7109375" style="1" customWidth="1"/>
    <col min="10224" max="10224" width="11.42578125" style="1" customWidth="1"/>
    <col min="10225" max="10225" width="12.85546875" style="1" customWidth="1"/>
    <col min="10226" max="10226" width="10.85546875" style="1" customWidth="1"/>
    <col min="10227" max="10227" width="11.28515625" style="1" customWidth="1"/>
    <col min="10228" max="10228" width="16.42578125" style="1" customWidth="1"/>
    <col min="10229" max="10229" width="16" style="1" customWidth="1"/>
    <col min="10230" max="10230" width="14.85546875" style="1" customWidth="1"/>
    <col min="10231" max="10231" width="15" style="1" customWidth="1"/>
    <col min="10232" max="10232" width="2.7109375" style="1" customWidth="1"/>
    <col min="10233" max="10233" width="17.85546875" style="1" customWidth="1"/>
    <col min="10234" max="10235" width="8.85546875" style="1"/>
    <col min="10236" max="10236" width="18" style="1" customWidth="1"/>
    <col min="10237" max="10237" width="8.85546875" style="1"/>
    <col min="10238" max="10238" width="16.85546875" style="1" customWidth="1"/>
    <col min="10239" max="10476" width="8.85546875" style="1"/>
    <col min="10477" max="10477" width="6.5703125" style="1" customWidth="1"/>
    <col min="10478" max="10478" width="33.7109375" style="1" customWidth="1"/>
    <col min="10479" max="10479" width="11.7109375" style="1" customWidth="1"/>
    <col min="10480" max="10480" width="11.42578125" style="1" customWidth="1"/>
    <col min="10481" max="10481" width="12.85546875" style="1" customWidth="1"/>
    <col min="10482" max="10482" width="10.85546875" style="1" customWidth="1"/>
    <col min="10483" max="10483" width="11.28515625" style="1" customWidth="1"/>
    <col min="10484" max="10484" width="16.42578125" style="1" customWidth="1"/>
    <col min="10485" max="10485" width="16" style="1" customWidth="1"/>
    <col min="10486" max="10486" width="14.85546875" style="1" customWidth="1"/>
    <col min="10487" max="10487" width="15" style="1" customWidth="1"/>
    <col min="10488" max="10488" width="2.7109375" style="1" customWidth="1"/>
    <col min="10489" max="10489" width="17.85546875" style="1" customWidth="1"/>
    <col min="10490" max="10491" width="8.85546875" style="1"/>
    <col min="10492" max="10492" width="18" style="1" customWidth="1"/>
    <col min="10493" max="10493" width="8.85546875" style="1"/>
    <col min="10494" max="10494" width="16.85546875" style="1" customWidth="1"/>
    <col min="10495" max="10732" width="8.85546875" style="1"/>
    <col min="10733" max="10733" width="6.5703125" style="1" customWidth="1"/>
    <col min="10734" max="10734" width="33.7109375" style="1" customWidth="1"/>
    <col min="10735" max="10735" width="11.7109375" style="1" customWidth="1"/>
    <col min="10736" max="10736" width="11.42578125" style="1" customWidth="1"/>
    <col min="10737" max="10737" width="12.85546875" style="1" customWidth="1"/>
    <col min="10738" max="10738" width="10.85546875" style="1" customWidth="1"/>
    <col min="10739" max="10739" width="11.28515625" style="1" customWidth="1"/>
    <col min="10740" max="10740" width="16.42578125" style="1" customWidth="1"/>
    <col min="10741" max="10741" width="16" style="1" customWidth="1"/>
    <col min="10742" max="10742" width="14.85546875" style="1" customWidth="1"/>
    <col min="10743" max="10743" width="15" style="1" customWidth="1"/>
    <col min="10744" max="10744" width="2.7109375" style="1" customWidth="1"/>
    <col min="10745" max="10745" width="17.85546875" style="1" customWidth="1"/>
    <col min="10746" max="10747" width="8.85546875" style="1"/>
    <col min="10748" max="10748" width="18" style="1" customWidth="1"/>
    <col min="10749" max="10749" width="8.85546875" style="1"/>
    <col min="10750" max="10750" width="16.85546875" style="1" customWidth="1"/>
    <col min="10751" max="10988" width="8.85546875" style="1"/>
    <col min="10989" max="10989" width="6.5703125" style="1" customWidth="1"/>
    <col min="10990" max="10990" width="33.7109375" style="1" customWidth="1"/>
    <col min="10991" max="10991" width="11.7109375" style="1" customWidth="1"/>
    <col min="10992" max="10992" width="11.42578125" style="1" customWidth="1"/>
    <col min="10993" max="10993" width="12.85546875" style="1" customWidth="1"/>
    <col min="10994" max="10994" width="10.85546875" style="1" customWidth="1"/>
    <col min="10995" max="10995" width="11.28515625" style="1" customWidth="1"/>
    <col min="10996" max="10996" width="16.42578125" style="1" customWidth="1"/>
    <col min="10997" max="10997" width="16" style="1" customWidth="1"/>
    <col min="10998" max="10998" width="14.85546875" style="1" customWidth="1"/>
    <col min="10999" max="10999" width="15" style="1" customWidth="1"/>
    <col min="11000" max="11000" width="2.7109375" style="1" customWidth="1"/>
    <col min="11001" max="11001" width="17.85546875" style="1" customWidth="1"/>
    <col min="11002" max="11003" width="8.85546875" style="1"/>
    <col min="11004" max="11004" width="18" style="1" customWidth="1"/>
    <col min="11005" max="11005" width="8.85546875" style="1"/>
    <col min="11006" max="11006" width="16.85546875" style="1" customWidth="1"/>
    <col min="11007" max="11244" width="8.85546875" style="1"/>
    <col min="11245" max="11245" width="6.5703125" style="1" customWidth="1"/>
    <col min="11246" max="11246" width="33.7109375" style="1" customWidth="1"/>
    <col min="11247" max="11247" width="11.7109375" style="1" customWidth="1"/>
    <col min="11248" max="11248" width="11.42578125" style="1" customWidth="1"/>
    <col min="11249" max="11249" width="12.85546875" style="1" customWidth="1"/>
    <col min="11250" max="11250" width="10.85546875" style="1" customWidth="1"/>
    <col min="11251" max="11251" width="11.28515625" style="1" customWidth="1"/>
    <col min="11252" max="11252" width="16.42578125" style="1" customWidth="1"/>
    <col min="11253" max="11253" width="16" style="1" customWidth="1"/>
    <col min="11254" max="11254" width="14.85546875" style="1" customWidth="1"/>
    <col min="11255" max="11255" width="15" style="1" customWidth="1"/>
    <col min="11256" max="11256" width="2.7109375" style="1" customWidth="1"/>
    <col min="11257" max="11257" width="17.85546875" style="1" customWidth="1"/>
    <col min="11258" max="11259" width="8.85546875" style="1"/>
    <col min="11260" max="11260" width="18" style="1" customWidth="1"/>
    <col min="11261" max="11261" width="8.85546875" style="1"/>
    <col min="11262" max="11262" width="16.85546875" style="1" customWidth="1"/>
    <col min="11263" max="11500" width="8.85546875" style="1"/>
    <col min="11501" max="11501" width="6.5703125" style="1" customWidth="1"/>
    <col min="11502" max="11502" width="33.7109375" style="1" customWidth="1"/>
    <col min="11503" max="11503" width="11.7109375" style="1" customWidth="1"/>
    <col min="11504" max="11504" width="11.42578125" style="1" customWidth="1"/>
    <col min="11505" max="11505" width="12.85546875" style="1" customWidth="1"/>
    <col min="11506" max="11506" width="10.85546875" style="1" customWidth="1"/>
    <col min="11507" max="11507" width="11.28515625" style="1" customWidth="1"/>
    <col min="11508" max="11508" width="16.42578125" style="1" customWidth="1"/>
    <col min="11509" max="11509" width="16" style="1" customWidth="1"/>
    <col min="11510" max="11510" width="14.85546875" style="1" customWidth="1"/>
    <col min="11511" max="11511" width="15" style="1" customWidth="1"/>
    <col min="11512" max="11512" width="2.7109375" style="1" customWidth="1"/>
    <col min="11513" max="11513" width="17.85546875" style="1" customWidth="1"/>
    <col min="11514" max="11515" width="8.85546875" style="1"/>
    <col min="11516" max="11516" width="18" style="1" customWidth="1"/>
    <col min="11517" max="11517" width="8.85546875" style="1"/>
    <col min="11518" max="11518" width="16.85546875" style="1" customWidth="1"/>
    <col min="11519" max="11756" width="8.85546875" style="1"/>
    <col min="11757" max="11757" width="6.5703125" style="1" customWidth="1"/>
    <col min="11758" max="11758" width="33.7109375" style="1" customWidth="1"/>
    <col min="11759" max="11759" width="11.7109375" style="1" customWidth="1"/>
    <col min="11760" max="11760" width="11.42578125" style="1" customWidth="1"/>
    <col min="11761" max="11761" width="12.85546875" style="1" customWidth="1"/>
    <col min="11762" max="11762" width="10.85546875" style="1" customWidth="1"/>
    <col min="11763" max="11763" width="11.28515625" style="1" customWidth="1"/>
    <col min="11764" max="11764" width="16.42578125" style="1" customWidth="1"/>
    <col min="11765" max="11765" width="16" style="1" customWidth="1"/>
    <col min="11766" max="11766" width="14.85546875" style="1" customWidth="1"/>
    <col min="11767" max="11767" width="15" style="1" customWidth="1"/>
    <col min="11768" max="11768" width="2.7109375" style="1" customWidth="1"/>
    <col min="11769" max="11769" width="17.85546875" style="1" customWidth="1"/>
    <col min="11770" max="11771" width="8.85546875" style="1"/>
    <col min="11772" max="11772" width="18" style="1" customWidth="1"/>
    <col min="11773" max="11773" width="8.85546875" style="1"/>
    <col min="11774" max="11774" width="16.85546875" style="1" customWidth="1"/>
    <col min="11775" max="12012" width="8.85546875" style="1"/>
    <col min="12013" max="12013" width="6.5703125" style="1" customWidth="1"/>
    <col min="12014" max="12014" width="33.7109375" style="1" customWidth="1"/>
    <col min="12015" max="12015" width="11.7109375" style="1" customWidth="1"/>
    <col min="12016" max="12016" width="11.42578125" style="1" customWidth="1"/>
    <col min="12017" max="12017" width="12.85546875" style="1" customWidth="1"/>
    <col min="12018" max="12018" width="10.85546875" style="1" customWidth="1"/>
    <col min="12019" max="12019" width="11.28515625" style="1" customWidth="1"/>
    <col min="12020" max="12020" width="16.42578125" style="1" customWidth="1"/>
    <col min="12021" max="12021" width="16" style="1" customWidth="1"/>
    <col min="12022" max="12022" width="14.85546875" style="1" customWidth="1"/>
    <col min="12023" max="12023" width="15" style="1" customWidth="1"/>
    <col min="12024" max="12024" width="2.7109375" style="1" customWidth="1"/>
    <col min="12025" max="12025" width="17.85546875" style="1" customWidth="1"/>
    <col min="12026" max="12027" width="8.85546875" style="1"/>
    <col min="12028" max="12028" width="18" style="1" customWidth="1"/>
    <col min="12029" max="12029" width="8.85546875" style="1"/>
    <col min="12030" max="12030" width="16.85546875" style="1" customWidth="1"/>
    <col min="12031" max="12268" width="8.85546875" style="1"/>
    <col min="12269" max="12269" width="6.5703125" style="1" customWidth="1"/>
    <col min="12270" max="12270" width="33.7109375" style="1" customWidth="1"/>
    <col min="12271" max="12271" width="11.7109375" style="1" customWidth="1"/>
    <col min="12272" max="12272" width="11.42578125" style="1" customWidth="1"/>
    <col min="12273" max="12273" width="12.85546875" style="1" customWidth="1"/>
    <col min="12274" max="12274" width="10.85546875" style="1" customWidth="1"/>
    <col min="12275" max="12275" width="11.28515625" style="1" customWidth="1"/>
    <col min="12276" max="12276" width="16.42578125" style="1" customWidth="1"/>
    <col min="12277" max="12277" width="16" style="1" customWidth="1"/>
    <col min="12278" max="12278" width="14.85546875" style="1" customWidth="1"/>
    <col min="12279" max="12279" width="15" style="1" customWidth="1"/>
    <col min="12280" max="12280" width="2.7109375" style="1" customWidth="1"/>
    <col min="12281" max="12281" width="17.85546875" style="1" customWidth="1"/>
    <col min="12282" max="12283" width="8.85546875" style="1"/>
    <col min="12284" max="12284" width="18" style="1" customWidth="1"/>
    <col min="12285" max="12285" width="8.85546875" style="1"/>
    <col min="12286" max="12286" width="16.85546875" style="1" customWidth="1"/>
    <col min="12287" max="12524" width="8.85546875" style="1"/>
    <col min="12525" max="12525" width="6.5703125" style="1" customWidth="1"/>
    <col min="12526" max="12526" width="33.7109375" style="1" customWidth="1"/>
    <col min="12527" max="12527" width="11.7109375" style="1" customWidth="1"/>
    <col min="12528" max="12528" width="11.42578125" style="1" customWidth="1"/>
    <col min="12529" max="12529" width="12.85546875" style="1" customWidth="1"/>
    <col min="12530" max="12530" width="10.85546875" style="1" customWidth="1"/>
    <col min="12531" max="12531" width="11.28515625" style="1" customWidth="1"/>
    <col min="12532" max="12532" width="16.42578125" style="1" customWidth="1"/>
    <col min="12533" max="12533" width="16" style="1" customWidth="1"/>
    <col min="12534" max="12534" width="14.85546875" style="1" customWidth="1"/>
    <col min="12535" max="12535" width="15" style="1" customWidth="1"/>
    <col min="12536" max="12536" width="2.7109375" style="1" customWidth="1"/>
    <col min="12537" max="12537" width="17.85546875" style="1" customWidth="1"/>
    <col min="12538" max="12539" width="8.85546875" style="1"/>
    <col min="12540" max="12540" width="18" style="1" customWidth="1"/>
    <col min="12541" max="12541" width="8.85546875" style="1"/>
    <col min="12542" max="12542" width="16.85546875" style="1" customWidth="1"/>
    <col min="12543" max="12780" width="8.85546875" style="1"/>
    <col min="12781" max="12781" width="6.5703125" style="1" customWidth="1"/>
    <col min="12782" max="12782" width="33.7109375" style="1" customWidth="1"/>
    <col min="12783" max="12783" width="11.7109375" style="1" customWidth="1"/>
    <col min="12784" max="12784" width="11.42578125" style="1" customWidth="1"/>
    <col min="12785" max="12785" width="12.85546875" style="1" customWidth="1"/>
    <col min="12786" max="12786" width="10.85546875" style="1" customWidth="1"/>
    <col min="12787" max="12787" width="11.28515625" style="1" customWidth="1"/>
    <col min="12788" max="12788" width="16.42578125" style="1" customWidth="1"/>
    <col min="12789" max="12789" width="16" style="1" customWidth="1"/>
    <col min="12790" max="12790" width="14.85546875" style="1" customWidth="1"/>
    <col min="12791" max="12791" width="15" style="1" customWidth="1"/>
    <col min="12792" max="12792" width="2.7109375" style="1" customWidth="1"/>
    <col min="12793" max="12793" width="17.85546875" style="1" customWidth="1"/>
    <col min="12794" max="12795" width="8.85546875" style="1"/>
    <col min="12796" max="12796" width="18" style="1" customWidth="1"/>
    <col min="12797" max="12797" width="8.85546875" style="1"/>
    <col min="12798" max="12798" width="16.85546875" style="1" customWidth="1"/>
    <col min="12799" max="13036" width="8.85546875" style="1"/>
    <col min="13037" max="13037" width="6.5703125" style="1" customWidth="1"/>
    <col min="13038" max="13038" width="33.7109375" style="1" customWidth="1"/>
    <col min="13039" max="13039" width="11.7109375" style="1" customWidth="1"/>
    <col min="13040" max="13040" width="11.42578125" style="1" customWidth="1"/>
    <col min="13041" max="13041" width="12.85546875" style="1" customWidth="1"/>
    <col min="13042" max="13042" width="10.85546875" style="1" customWidth="1"/>
    <col min="13043" max="13043" width="11.28515625" style="1" customWidth="1"/>
    <col min="13044" max="13044" width="16.42578125" style="1" customWidth="1"/>
    <col min="13045" max="13045" width="16" style="1" customWidth="1"/>
    <col min="13046" max="13046" width="14.85546875" style="1" customWidth="1"/>
    <col min="13047" max="13047" width="15" style="1" customWidth="1"/>
    <col min="13048" max="13048" width="2.7109375" style="1" customWidth="1"/>
    <col min="13049" max="13049" width="17.85546875" style="1" customWidth="1"/>
    <col min="13050" max="13051" width="8.85546875" style="1"/>
    <col min="13052" max="13052" width="18" style="1" customWidth="1"/>
    <col min="13053" max="13053" width="8.85546875" style="1"/>
    <col min="13054" max="13054" width="16.85546875" style="1" customWidth="1"/>
    <col min="13055" max="13292" width="8.85546875" style="1"/>
    <col min="13293" max="13293" width="6.5703125" style="1" customWidth="1"/>
    <col min="13294" max="13294" width="33.7109375" style="1" customWidth="1"/>
    <col min="13295" max="13295" width="11.7109375" style="1" customWidth="1"/>
    <col min="13296" max="13296" width="11.42578125" style="1" customWidth="1"/>
    <col min="13297" max="13297" width="12.85546875" style="1" customWidth="1"/>
    <col min="13298" max="13298" width="10.85546875" style="1" customWidth="1"/>
    <col min="13299" max="13299" width="11.28515625" style="1" customWidth="1"/>
    <col min="13300" max="13300" width="16.42578125" style="1" customWidth="1"/>
    <col min="13301" max="13301" width="16" style="1" customWidth="1"/>
    <col min="13302" max="13302" width="14.85546875" style="1" customWidth="1"/>
    <col min="13303" max="13303" width="15" style="1" customWidth="1"/>
    <col min="13304" max="13304" width="2.7109375" style="1" customWidth="1"/>
    <col min="13305" max="13305" width="17.85546875" style="1" customWidth="1"/>
    <col min="13306" max="13307" width="8.85546875" style="1"/>
    <col min="13308" max="13308" width="18" style="1" customWidth="1"/>
    <col min="13309" max="13309" width="8.85546875" style="1"/>
    <col min="13310" max="13310" width="16.85546875" style="1" customWidth="1"/>
    <col min="13311" max="13548" width="8.85546875" style="1"/>
    <col min="13549" max="13549" width="6.5703125" style="1" customWidth="1"/>
    <col min="13550" max="13550" width="33.7109375" style="1" customWidth="1"/>
    <col min="13551" max="13551" width="11.7109375" style="1" customWidth="1"/>
    <col min="13552" max="13552" width="11.42578125" style="1" customWidth="1"/>
    <col min="13553" max="13553" width="12.85546875" style="1" customWidth="1"/>
    <col min="13554" max="13554" width="10.85546875" style="1" customWidth="1"/>
    <col min="13555" max="13555" width="11.28515625" style="1" customWidth="1"/>
    <col min="13556" max="13556" width="16.42578125" style="1" customWidth="1"/>
    <col min="13557" max="13557" width="16" style="1" customWidth="1"/>
    <col min="13558" max="13558" width="14.85546875" style="1" customWidth="1"/>
    <col min="13559" max="13559" width="15" style="1" customWidth="1"/>
    <col min="13560" max="13560" width="2.7109375" style="1" customWidth="1"/>
    <col min="13561" max="13561" width="17.85546875" style="1" customWidth="1"/>
    <col min="13562" max="13563" width="8.85546875" style="1"/>
    <col min="13564" max="13564" width="18" style="1" customWidth="1"/>
    <col min="13565" max="13565" width="8.85546875" style="1"/>
    <col min="13566" max="13566" width="16.85546875" style="1" customWidth="1"/>
    <col min="13567" max="13804" width="8.85546875" style="1"/>
    <col min="13805" max="13805" width="6.5703125" style="1" customWidth="1"/>
    <col min="13806" max="13806" width="33.7109375" style="1" customWidth="1"/>
    <col min="13807" max="13807" width="11.7109375" style="1" customWidth="1"/>
    <col min="13808" max="13808" width="11.42578125" style="1" customWidth="1"/>
    <col min="13809" max="13809" width="12.85546875" style="1" customWidth="1"/>
    <col min="13810" max="13810" width="10.85546875" style="1" customWidth="1"/>
    <col min="13811" max="13811" width="11.28515625" style="1" customWidth="1"/>
    <col min="13812" max="13812" width="16.42578125" style="1" customWidth="1"/>
    <col min="13813" max="13813" width="16" style="1" customWidth="1"/>
    <col min="13814" max="13814" width="14.85546875" style="1" customWidth="1"/>
    <col min="13815" max="13815" width="15" style="1" customWidth="1"/>
    <col min="13816" max="13816" width="2.7109375" style="1" customWidth="1"/>
    <col min="13817" max="13817" width="17.85546875" style="1" customWidth="1"/>
    <col min="13818" max="13819" width="8.85546875" style="1"/>
    <col min="13820" max="13820" width="18" style="1" customWidth="1"/>
    <col min="13821" max="13821" width="8.85546875" style="1"/>
    <col min="13822" max="13822" width="16.85546875" style="1" customWidth="1"/>
    <col min="13823" max="14060" width="8.85546875" style="1"/>
    <col min="14061" max="14061" width="6.5703125" style="1" customWidth="1"/>
    <col min="14062" max="14062" width="33.7109375" style="1" customWidth="1"/>
    <col min="14063" max="14063" width="11.7109375" style="1" customWidth="1"/>
    <col min="14064" max="14064" width="11.42578125" style="1" customWidth="1"/>
    <col min="14065" max="14065" width="12.85546875" style="1" customWidth="1"/>
    <col min="14066" max="14066" width="10.85546875" style="1" customWidth="1"/>
    <col min="14067" max="14067" width="11.28515625" style="1" customWidth="1"/>
    <col min="14068" max="14068" width="16.42578125" style="1" customWidth="1"/>
    <col min="14069" max="14069" width="16" style="1" customWidth="1"/>
    <col min="14070" max="14070" width="14.85546875" style="1" customWidth="1"/>
    <col min="14071" max="14071" width="15" style="1" customWidth="1"/>
    <col min="14072" max="14072" width="2.7109375" style="1" customWidth="1"/>
    <col min="14073" max="14073" width="17.85546875" style="1" customWidth="1"/>
    <col min="14074" max="14075" width="8.85546875" style="1"/>
    <col min="14076" max="14076" width="18" style="1" customWidth="1"/>
    <col min="14077" max="14077" width="8.85546875" style="1"/>
    <col min="14078" max="14078" width="16.85546875" style="1" customWidth="1"/>
    <col min="14079" max="14316" width="8.85546875" style="1"/>
    <col min="14317" max="14317" width="6.5703125" style="1" customWidth="1"/>
    <col min="14318" max="14318" width="33.7109375" style="1" customWidth="1"/>
    <col min="14319" max="14319" width="11.7109375" style="1" customWidth="1"/>
    <col min="14320" max="14320" width="11.42578125" style="1" customWidth="1"/>
    <col min="14321" max="14321" width="12.85546875" style="1" customWidth="1"/>
    <col min="14322" max="14322" width="10.85546875" style="1" customWidth="1"/>
    <col min="14323" max="14323" width="11.28515625" style="1" customWidth="1"/>
    <col min="14324" max="14324" width="16.42578125" style="1" customWidth="1"/>
    <col min="14325" max="14325" width="16" style="1" customWidth="1"/>
    <col min="14326" max="14326" width="14.85546875" style="1" customWidth="1"/>
    <col min="14327" max="14327" width="15" style="1" customWidth="1"/>
    <col min="14328" max="14328" width="2.7109375" style="1" customWidth="1"/>
    <col min="14329" max="14329" width="17.85546875" style="1" customWidth="1"/>
    <col min="14330" max="14331" width="8.85546875" style="1"/>
    <col min="14332" max="14332" width="18" style="1" customWidth="1"/>
    <col min="14333" max="14333" width="8.85546875" style="1"/>
    <col min="14334" max="14334" width="16.85546875" style="1" customWidth="1"/>
    <col min="14335" max="14572" width="8.85546875" style="1"/>
    <col min="14573" max="14573" width="6.5703125" style="1" customWidth="1"/>
    <col min="14574" max="14574" width="33.7109375" style="1" customWidth="1"/>
    <col min="14575" max="14575" width="11.7109375" style="1" customWidth="1"/>
    <col min="14576" max="14576" width="11.42578125" style="1" customWidth="1"/>
    <col min="14577" max="14577" width="12.85546875" style="1" customWidth="1"/>
    <col min="14578" max="14578" width="10.85546875" style="1" customWidth="1"/>
    <col min="14579" max="14579" width="11.28515625" style="1" customWidth="1"/>
    <col min="14580" max="14580" width="16.42578125" style="1" customWidth="1"/>
    <col min="14581" max="14581" width="16" style="1" customWidth="1"/>
    <col min="14582" max="14582" width="14.85546875" style="1" customWidth="1"/>
    <col min="14583" max="14583" width="15" style="1" customWidth="1"/>
    <col min="14584" max="14584" width="2.7109375" style="1" customWidth="1"/>
    <col min="14585" max="14585" width="17.85546875" style="1" customWidth="1"/>
    <col min="14586" max="14587" width="8.85546875" style="1"/>
    <col min="14588" max="14588" width="18" style="1" customWidth="1"/>
    <col min="14589" max="14589" width="8.85546875" style="1"/>
    <col min="14590" max="14590" width="16.85546875" style="1" customWidth="1"/>
    <col min="14591" max="14828" width="8.85546875" style="1"/>
    <col min="14829" max="14829" width="6.5703125" style="1" customWidth="1"/>
    <col min="14830" max="14830" width="33.7109375" style="1" customWidth="1"/>
    <col min="14831" max="14831" width="11.7109375" style="1" customWidth="1"/>
    <col min="14832" max="14832" width="11.42578125" style="1" customWidth="1"/>
    <col min="14833" max="14833" width="12.85546875" style="1" customWidth="1"/>
    <col min="14834" max="14834" width="10.85546875" style="1" customWidth="1"/>
    <col min="14835" max="14835" width="11.28515625" style="1" customWidth="1"/>
    <col min="14836" max="14836" width="16.42578125" style="1" customWidth="1"/>
    <col min="14837" max="14837" width="16" style="1" customWidth="1"/>
    <col min="14838" max="14838" width="14.85546875" style="1" customWidth="1"/>
    <col min="14839" max="14839" width="15" style="1" customWidth="1"/>
    <col min="14840" max="14840" width="2.7109375" style="1" customWidth="1"/>
    <col min="14841" max="14841" width="17.85546875" style="1" customWidth="1"/>
    <col min="14842" max="14843" width="8.85546875" style="1"/>
    <col min="14844" max="14844" width="18" style="1" customWidth="1"/>
    <col min="14845" max="14845" width="8.85546875" style="1"/>
    <col min="14846" max="14846" width="16.85546875" style="1" customWidth="1"/>
    <col min="14847" max="15084" width="8.85546875" style="1"/>
    <col min="15085" max="15085" width="6.5703125" style="1" customWidth="1"/>
    <col min="15086" max="15086" width="33.7109375" style="1" customWidth="1"/>
    <col min="15087" max="15087" width="11.7109375" style="1" customWidth="1"/>
    <col min="15088" max="15088" width="11.42578125" style="1" customWidth="1"/>
    <col min="15089" max="15089" width="12.85546875" style="1" customWidth="1"/>
    <col min="15090" max="15090" width="10.85546875" style="1" customWidth="1"/>
    <col min="15091" max="15091" width="11.28515625" style="1" customWidth="1"/>
    <col min="15092" max="15092" width="16.42578125" style="1" customWidth="1"/>
    <col min="15093" max="15093" width="16" style="1" customWidth="1"/>
    <col min="15094" max="15094" width="14.85546875" style="1" customWidth="1"/>
    <col min="15095" max="15095" width="15" style="1" customWidth="1"/>
    <col min="15096" max="15096" width="2.7109375" style="1" customWidth="1"/>
    <col min="15097" max="15097" width="17.85546875" style="1" customWidth="1"/>
    <col min="15098" max="15099" width="8.85546875" style="1"/>
    <col min="15100" max="15100" width="18" style="1" customWidth="1"/>
    <col min="15101" max="15101" width="8.85546875" style="1"/>
    <col min="15102" max="15102" width="16.85546875" style="1" customWidth="1"/>
    <col min="15103" max="15340" width="8.85546875" style="1"/>
    <col min="15341" max="15341" width="6.5703125" style="1" customWidth="1"/>
    <col min="15342" max="15342" width="33.7109375" style="1" customWidth="1"/>
    <col min="15343" max="15343" width="11.7109375" style="1" customWidth="1"/>
    <col min="15344" max="15344" width="11.42578125" style="1" customWidth="1"/>
    <col min="15345" max="15345" width="12.85546875" style="1" customWidth="1"/>
    <col min="15346" max="15346" width="10.85546875" style="1" customWidth="1"/>
    <col min="15347" max="15347" width="11.28515625" style="1" customWidth="1"/>
    <col min="15348" max="15348" width="16.42578125" style="1" customWidth="1"/>
    <col min="15349" max="15349" width="16" style="1" customWidth="1"/>
    <col min="15350" max="15350" width="14.85546875" style="1" customWidth="1"/>
    <col min="15351" max="15351" width="15" style="1" customWidth="1"/>
    <col min="15352" max="15352" width="2.7109375" style="1" customWidth="1"/>
    <col min="15353" max="15353" width="17.85546875" style="1" customWidth="1"/>
    <col min="15354" max="15355" width="8.85546875" style="1"/>
    <col min="15356" max="15356" width="18" style="1" customWidth="1"/>
    <col min="15357" max="15357" width="8.85546875" style="1"/>
    <col min="15358" max="15358" width="16.85546875" style="1" customWidth="1"/>
    <col min="15359" max="15596" width="8.85546875" style="1"/>
    <col min="15597" max="15597" width="6.5703125" style="1" customWidth="1"/>
    <col min="15598" max="15598" width="33.7109375" style="1" customWidth="1"/>
    <col min="15599" max="15599" width="11.7109375" style="1" customWidth="1"/>
    <col min="15600" max="15600" width="11.42578125" style="1" customWidth="1"/>
    <col min="15601" max="15601" width="12.85546875" style="1" customWidth="1"/>
    <col min="15602" max="15602" width="10.85546875" style="1" customWidth="1"/>
    <col min="15603" max="15603" width="11.28515625" style="1" customWidth="1"/>
    <col min="15604" max="15604" width="16.42578125" style="1" customWidth="1"/>
    <col min="15605" max="15605" width="16" style="1" customWidth="1"/>
    <col min="15606" max="15606" width="14.85546875" style="1" customWidth="1"/>
    <col min="15607" max="15607" width="15" style="1" customWidth="1"/>
    <col min="15608" max="15608" width="2.7109375" style="1" customWidth="1"/>
    <col min="15609" max="15609" width="17.85546875" style="1" customWidth="1"/>
    <col min="15610" max="15611" width="8.85546875" style="1"/>
    <col min="15612" max="15612" width="18" style="1" customWidth="1"/>
    <col min="15613" max="15613" width="8.85546875" style="1"/>
    <col min="15614" max="15614" width="16.85546875" style="1" customWidth="1"/>
    <col min="15615" max="15852" width="8.85546875" style="1"/>
    <col min="15853" max="15853" width="6.5703125" style="1" customWidth="1"/>
    <col min="15854" max="15854" width="33.7109375" style="1" customWidth="1"/>
    <col min="15855" max="15855" width="11.7109375" style="1" customWidth="1"/>
    <col min="15856" max="15856" width="11.42578125" style="1" customWidth="1"/>
    <col min="15857" max="15857" width="12.85546875" style="1" customWidth="1"/>
    <col min="15858" max="15858" width="10.85546875" style="1" customWidth="1"/>
    <col min="15859" max="15859" width="11.28515625" style="1" customWidth="1"/>
    <col min="15860" max="15860" width="16.42578125" style="1" customWidth="1"/>
    <col min="15861" max="15861" width="16" style="1" customWidth="1"/>
    <col min="15862" max="15862" width="14.85546875" style="1" customWidth="1"/>
    <col min="15863" max="15863" width="15" style="1" customWidth="1"/>
    <col min="15864" max="15864" width="2.7109375" style="1" customWidth="1"/>
    <col min="15865" max="15865" width="17.85546875" style="1" customWidth="1"/>
    <col min="15866" max="15867" width="8.85546875" style="1"/>
    <col min="15868" max="15868" width="18" style="1" customWidth="1"/>
    <col min="15869" max="15869" width="8.85546875" style="1"/>
    <col min="15870" max="15870" width="16.85546875" style="1" customWidth="1"/>
    <col min="15871" max="16108" width="8.85546875" style="1"/>
    <col min="16109" max="16109" width="6.5703125" style="1" customWidth="1"/>
    <col min="16110" max="16110" width="33.7109375" style="1" customWidth="1"/>
    <col min="16111" max="16111" width="11.7109375" style="1" customWidth="1"/>
    <col min="16112" max="16112" width="11.42578125" style="1" customWidth="1"/>
    <col min="16113" max="16113" width="12.85546875" style="1" customWidth="1"/>
    <col min="16114" max="16114" width="10.85546875" style="1" customWidth="1"/>
    <col min="16115" max="16115" width="11.28515625" style="1" customWidth="1"/>
    <col min="16116" max="16116" width="16.42578125" style="1" customWidth="1"/>
    <col min="16117" max="16117" width="16" style="1" customWidth="1"/>
    <col min="16118" max="16118" width="14.85546875" style="1" customWidth="1"/>
    <col min="16119" max="16119" width="15" style="1" customWidth="1"/>
    <col min="16120" max="16120" width="2.7109375" style="1" customWidth="1"/>
    <col min="16121" max="16121" width="17.85546875" style="1" customWidth="1"/>
    <col min="16122" max="16123" width="8.85546875" style="1"/>
    <col min="16124" max="16124" width="18" style="1" customWidth="1"/>
    <col min="16125" max="16125" width="8.85546875" style="1"/>
    <col min="16126" max="16126" width="16.85546875" style="1" customWidth="1"/>
    <col min="16127" max="16371" width="8.85546875" style="1"/>
    <col min="16372" max="16384" width="8.85546875" style="1" customWidth="1"/>
  </cols>
  <sheetData>
    <row r="1" spans="1:38" ht="33.75" customHeight="1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38" ht="15.75" x14ac:dyDescent="0.2">
      <c r="A2" s="7"/>
      <c r="B2" s="7"/>
      <c r="C2" s="7"/>
      <c r="L2" s="7"/>
    </row>
    <row r="3" spans="1:38" s="16" customFormat="1" ht="51" customHeight="1" x14ac:dyDescent="0.2">
      <c r="A3" s="78" t="s">
        <v>2</v>
      </c>
      <c r="B3" s="78" t="s">
        <v>1</v>
      </c>
      <c r="C3" s="78" t="s">
        <v>7</v>
      </c>
      <c r="D3" s="78" t="s">
        <v>6</v>
      </c>
      <c r="E3" s="78" t="s">
        <v>33</v>
      </c>
      <c r="F3" s="86"/>
      <c r="G3" s="86"/>
      <c r="H3" s="86"/>
      <c r="I3" s="86"/>
      <c r="J3" s="86"/>
      <c r="K3" s="86"/>
      <c r="L3" s="78" t="s">
        <v>7</v>
      </c>
      <c r="M3" s="78" t="s">
        <v>6</v>
      </c>
      <c r="N3" s="82" t="s">
        <v>18</v>
      </c>
      <c r="O3" s="83"/>
      <c r="P3" s="83"/>
      <c r="Q3" s="83"/>
      <c r="R3" s="83"/>
      <c r="S3" s="83"/>
      <c r="T3" s="83"/>
    </row>
    <row r="4" spans="1:38" s="16" customFormat="1" ht="42.6" customHeight="1" x14ac:dyDescent="0.2">
      <c r="A4" s="78"/>
      <c r="B4" s="78"/>
      <c r="C4" s="78"/>
      <c r="D4" s="79"/>
      <c r="E4" s="78" t="s">
        <v>0</v>
      </c>
      <c r="F4" s="86"/>
      <c r="G4" s="86"/>
      <c r="H4" s="76" t="s">
        <v>22</v>
      </c>
      <c r="I4" s="77"/>
      <c r="J4" s="77"/>
      <c r="K4" s="77"/>
      <c r="L4" s="78"/>
      <c r="M4" s="79"/>
      <c r="N4" s="74" t="s">
        <v>0</v>
      </c>
      <c r="O4" s="83"/>
      <c r="P4" s="83"/>
      <c r="Q4" s="84" t="s">
        <v>17</v>
      </c>
      <c r="R4" s="75"/>
      <c r="S4" s="75"/>
      <c r="T4" s="75"/>
    </row>
    <row r="5" spans="1:38" s="16" customFormat="1" ht="16.5" customHeight="1" x14ac:dyDescent="0.2">
      <c r="A5" s="81"/>
      <c r="B5" s="81"/>
      <c r="C5" s="81"/>
      <c r="D5" s="79"/>
      <c r="E5" s="86"/>
      <c r="F5" s="86"/>
      <c r="G5" s="86"/>
      <c r="H5" s="78" t="s">
        <v>13</v>
      </c>
      <c r="I5" s="77" t="s">
        <v>0</v>
      </c>
      <c r="J5" s="77"/>
      <c r="K5" s="77"/>
      <c r="L5" s="81"/>
      <c r="M5" s="79"/>
      <c r="N5" s="83"/>
      <c r="O5" s="83"/>
      <c r="P5" s="83"/>
      <c r="Q5" s="74" t="s">
        <v>13</v>
      </c>
      <c r="R5" s="75" t="s">
        <v>0</v>
      </c>
      <c r="S5" s="75"/>
      <c r="T5" s="75"/>
      <c r="X5" s="16">
        <v>289.60000000000002</v>
      </c>
      <c r="Y5" s="16">
        <f>X5*0.7</f>
        <v>202.72</v>
      </c>
      <c r="Z5" s="16">
        <f>G22/G27*100</f>
        <v>70.000418900804277</v>
      </c>
    </row>
    <row r="6" spans="1:38" s="16" customFormat="1" ht="15" customHeight="1" x14ac:dyDescent="0.2">
      <c r="A6" s="81"/>
      <c r="B6" s="81"/>
      <c r="C6" s="81"/>
      <c r="D6" s="79"/>
      <c r="E6" s="96" t="s">
        <v>14</v>
      </c>
      <c r="F6" s="96" t="s">
        <v>20</v>
      </c>
      <c r="G6" s="96" t="s">
        <v>16</v>
      </c>
      <c r="H6" s="77"/>
      <c r="I6" s="78" t="s">
        <v>14</v>
      </c>
      <c r="J6" s="97" t="s">
        <v>15</v>
      </c>
      <c r="K6" s="78" t="s">
        <v>16</v>
      </c>
      <c r="L6" s="81"/>
      <c r="M6" s="79"/>
      <c r="N6" s="85" t="s">
        <v>14</v>
      </c>
      <c r="O6" s="85" t="s">
        <v>20</v>
      </c>
      <c r="P6" s="85" t="s">
        <v>16</v>
      </c>
      <c r="Q6" s="75"/>
      <c r="R6" s="74" t="s">
        <v>14</v>
      </c>
      <c r="S6" s="90" t="s">
        <v>15</v>
      </c>
      <c r="T6" s="74" t="s">
        <v>16</v>
      </c>
      <c r="Y6" s="16">
        <f>D22*0.3</f>
        <v>226.5</v>
      </c>
    </row>
    <row r="7" spans="1:38" s="16" customFormat="1" ht="53.45" customHeight="1" x14ac:dyDescent="0.2">
      <c r="A7" s="81"/>
      <c r="B7" s="81"/>
      <c r="C7" s="81"/>
      <c r="D7" s="79"/>
      <c r="E7" s="96"/>
      <c r="F7" s="96"/>
      <c r="G7" s="96"/>
      <c r="H7" s="77"/>
      <c r="I7" s="77"/>
      <c r="J7" s="98"/>
      <c r="K7" s="77"/>
      <c r="L7" s="81"/>
      <c r="M7" s="79"/>
      <c r="N7" s="85"/>
      <c r="O7" s="85"/>
      <c r="P7" s="85"/>
      <c r="Q7" s="75"/>
      <c r="R7" s="75"/>
      <c r="S7" s="91"/>
      <c r="T7" s="75"/>
      <c r="U7" s="20"/>
    </row>
    <row r="8" spans="1:38" s="16" customFormat="1" ht="18.75" customHeight="1" thickBot="1" x14ac:dyDescent="0.25">
      <c r="A8" s="35">
        <v>1</v>
      </c>
      <c r="B8" s="35">
        <v>2</v>
      </c>
      <c r="C8" s="35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7">
        <v>10</v>
      </c>
      <c r="K8" s="36">
        <v>11</v>
      </c>
      <c r="L8" s="36">
        <v>12</v>
      </c>
      <c r="M8" s="37">
        <v>13</v>
      </c>
      <c r="N8" s="36">
        <v>14</v>
      </c>
      <c r="O8" s="36">
        <v>15</v>
      </c>
      <c r="P8" s="37">
        <v>16</v>
      </c>
      <c r="Q8" s="36">
        <v>17</v>
      </c>
      <c r="R8" s="36">
        <v>18</v>
      </c>
      <c r="S8" s="37">
        <v>19</v>
      </c>
      <c r="T8" s="36">
        <v>20</v>
      </c>
      <c r="U8" s="20"/>
    </row>
    <row r="9" spans="1:38" s="16" customFormat="1" ht="69" customHeight="1" x14ac:dyDescent="0.2">
      <c r="A9" s="93" t="s">
        <v>3</v>
      </c>
      <c r="B9" s="38" t="s">
        <v>23</v>
      </c>
      <c r="C9" s="39">
        <f>C11+C19+C15</f>
        <v>24150</v>
      </c>
      <c r="D9" s="40">
        <f>D11+D12+D13</f>
        <v>745</v>
      </c>
      <c r="E9" s="40">
        <f>E11+E12+E13</f>
        <v>223.5</v>
      </c>
      <c r="F9" s="40">
        <f>F11+F12+F13</f>
        <v>187.28999999999996</v>
      </c>
      <c r="G9" s="40">
        <f>G11+G12+G13</f>
        <v>334.21000000000004</v>
      </c>
      <c r="H9" s="39">
        <f>SUM(I9:K9)</f>
        <v>17991.807200000003</v>
      </c>
      <c r="I9" s="68">
        <f>SUM(I11:I21)</f>
        <v>4787.4072000000006</v>
      </c>
      <c r="J9" s="39">
        <f>SUM(J11:J21)</f>
        <v>4772.3</v>
      </c>
      <c r="K9" s="68">
        <f>SUM(K11:K21)</f>
        <v>8432.1</v>
      </c>
      <c r="L9" s="68">
        <f>L11+L19+L15</f>
        <v>23940</v>
      </c>
      <c r="M9" s="40">
        <f>M11+M12+M13</f>
        <v>745</v>
      </c>
      <c r="N9" s="40">
        <f>N11+N12+N13</f>
        <v>223.5</v>
      </c>
      <c r="O9" s="40">
        <f t="shared" ref="O9" si="0">O11+O12+O13</f>
        <v>187.28999999999996</v>
      </c>
      <c r="P9" s="40">
        <f>P11+P12+P13</f>
        <v>334.21000000000004</v>
      </c>
      <c r="Q9" s="39">
        <f>SUM(Q11:Q21)</f>
        <v>13115.032400000002</v>
      </c>
      <c r="R9" s="39">
        <f>SUM(R11:R21)</f>
        <v>3520.3</v>
      </c>
      <c r="S9" s="48">
        <f>SUM(S11:S21)</f>
        <v>1232.6323999999997</v>
      </c>
      <c r="T9" s="39">
        <f>SUM(T11:T21)</f>
        <v>8362.1</v>
      </c>
      <c r="U9" s="21"/>
      <c r="W9" s="16">
        <v>153.31</v>
      </c>
      <c r="X9" s="20"/>
      <c r="AK9" s="24"/>
    </row>
    <row r="10" spans="1:38" s="22" customFormat="1" ht="24" customHeight="1" x14ac:dyDescent="0.2">
      <c r="A10" s="94"/>
      <c r="B10" s="41" t="s">
        <v>21</v>
      </c>
      <c r="C10" s="42"/>
      <c r="D10" s="43"/>
      <c r="E10" s="43"/>
      <c r="F10" s="43"/>
      <c r="G10" s="44"/>
      <c r="H10" s="45"/>
      <c r="I10" s="45"/>
      <c r="J10" s="45"/>
      <c r="K10" s="45"/>
      <c r="L10" s="42"/>
      <c r="M10" s="43"/>
      <c r="N10" s="43"/>
      <c r="O10" s="43"/>
      <c r="P10" s="44"/>
      <c r="Q10" s="45"/>
      <c r="R10" s="45"/>
      <c r="S10" s="45"/>
      <c r="T10" s="46"/>
      <c r="U10" s="27"/>
      <c r="X10" s="23"/>
      <c r="AK10" s="64"/>
    </row>
    <row r="11" spans="1:38" s="16" customFormat="1" ht="15.75" customHeight="1" x14ac:dyDescent="0.2">
      <c r="A11" s="94"/>
      <c r="B11" s="8" t="s">
        <v>8</v>
      </c>
      <c r="C11" s="18">
        <f>1020*21</f>
        <v>21420</v>
      </c>
      <c r="D11" s="9">
        <v>249.16</v>
      </c>
      <c r="E11" s="9">
        <v>74.75</v>
      </c>
      <c r="F11" s="9">
        <f>D11-E11-G11</f>
        <v>22.419999999999987</v>
      </c>
      <c r="G11" s="9">
        <v>151.99</v>
      </c>
      <c r="H11" s="12">
        <f>I11+J11+K11</f>
        <v>5337.1</v>
      </c>
      <c r="I11" s="12">
        <f>_xlfn.CEILING.MATH(E11*C11/1000,0.1)</f>
        <v>1601.2</v>
      </c>
      <c r="J11" s="12">
        <f>ROUNDUP(F11*C11/1000,1)</f>
        <v>480.3</v>
      </c>
      <c r="K11" s="12">
        <f>_xlfn.FLOOR.MATH((G11*C11/1000),0.1)</f>
        <v>3255.6000000000004</v>
      </c>
      <c r="L11" s="18">
        <f>1020*21</f>
        <v>21420</v>
      </c>
      <c r="M11" s="9">
        <v>249.16</v>
      </c>
      <c r="N11" s="9">
        <v>74.75</v>
      </c>
      <c r="O11" s="9">
        <v>22.419999999999987</v>
      </c>
      <c r="P11" s="9">
        <v>151.99</v>
      </c>
      <c r="Q11" s="12">
        <f>R11+S11+T11</f>
        <v>5337.2000000000007</v>
      </c>
      <c r="R11" s="12">
        <f>_xlfn.CEILING.MATH(N11*L11/1000,0.1)</f>
        <v>1601.2</v>
      </c>
      <c r="S11" s="12">
        <f>_xlfn.CEILING.MATH(O11*L11/1000,0.1)</f>
        <v>480.3</v>
      </c>
      <c r="T11" s="12">
        <f>_xlfn.CEILING.MATH((P11*L11/1000),0.1)</f>
        <v>3255.7000000000003</v>
      </c>
      <c r="U11" s="24"/>
      <c r="V11" s="27"/>
      <c r="W11" s="28"/>
      <c r="X11" s="20"/>
      <c r="AK11" s="66"/>
      <c r="AL11" s="67"/>
    </row>
    <row r="12" spans="1:38" s="16" customFormat="1" ht="21" customHeight="1" x14ac:dyDescent="0.2">
      <c r="A12" s="94"/>
      <c r="B12" s="8" t="s">
        <v>9</v>
      </c>
      <c r="C12" s="18">
        <f>1020*21</f>
        <v>21420</v>
      </c>
      <c r="D12" s="9">
        <v>298.64999999999998</v>
      </c>
      <c r="E12" s="9">
        <v>89.59</v>
      </c>
      <c r="F12" s="9">
        <f>D12-E12-G12</f>
        <v>26.839999999999975</v>
      </c>
      <c r="G12" s="9">
        <v>182.22</v>
      </c>
      <c r="H12" s="12">
        <f>I12+J12+K12</f>
        <v>6397.1</v>
      </c>
      <c r="I12" s="12">
        <f>_xlfn.CEILING.MATH(E12*C12/1000,0.1)</f>
        <v>1919.1000000000001</v>
      </c>
      <c r="J12" s="12">
        <f>ROUND(F12*C12/1000,1)</f>
        <v>574.9</v>
      </c>
      <c r="K12" s="12">
        <f>FLOOR((G12*C12/1000),0.1)</f>
        <v>3903.1000000000004</v>
      </c>
      <c r="L12" s="18">
        <f>1020*21</f>
        <v>21420</v>
      </c>
      <c r="M12" s="9">
        <v>298.64999999999998</v>
      </c>
      <c r="N12" s="9">
        <v>89.59</v>
      </c>
      <c r="O12" s="9">
        <v>26.839999999999975</v>
      </c>
      <c r="P12" s="9">
        <v>182.22</v>
      </c>
      <c r="Q12" s="12">
        <f t="shared" ref="Q12" si="1">R12+S12+T12</f>
        <v>6397.3000000000011</v>
      </c>
      <c r="R12" s="12">
        <f>_xlfn.CEILING.MATH(N12*L12/1000,0.1)</f>
        <v>1919.1000000000001</v>
      </c>
      <c r="S12" s="12">
        <f>_xlfn.CEILING.MATH(O12*L12/1000,0.1)</f>
        <v>575</v>
      </c>
      <c r="T12" s="12">
        <f>_xlfn.CEILING.MATH((P12*L12/1000),0.1)</f>
        <v>3903.2000000000003</v>
      </c>
      <c r="U12" s="24"/>
      <c r="V12" s="27"/>
      <c r="W12" s="28"/>
      <c r="X12" s="20"/>
      <c r="AK12" s="27"/>
      <c r="AL12" s="67"/>
    </row>
    <row r="13" spans="1:38" s="16" customFormat="1" ht="21" customHeight="1" x14ac:dyDescent="0.2">
      <c r="A13" s="94"/>
      <c r="B13" s="8" t="s">
        <v>10</v>
      </c>
      <c r="C13" s="18">
        <f>1020*21</f>
        <v>21420</v>
      </c>
      <c r="D13" s="9">
        <v>197.19</v>
      </c>
      <c r="E13" s="9">
        <v>59.16</v>
      </c>
      <c r="F13" s="9">
        <f>D13-E13</f>
        <v>138.03</v>
      </c>
      <c r="G13" s="9"/>
      <c r="H13" s="12">
        <f t="shared" ref="H13" si="2">I13+J13+K13</f>
        <v>4223.7071999999998</v>
      </c>
      <c r="I13" s="12">
        <f>E13*C13/1000-0.1</f>
        <v>1267.1072000000001</v>
      </c>
      <c r="J13" s="12">
        <f>ROUND(F13*C13/1000,1)</f>
        <v>2956.6</v>
      </c>
      <c r="K13" s="12">
        <f t="shared" ref="K13" si="3">ROUND(G13*C13/1000,1)</f>
        <v>0</v>
      </c>
      <c r="L13" s="18"/>
      <c r="M13" s="9">
        <v>197.19</v>
      </c>
      <c r="N13" s="9">
        <v>59.16</v>
      </c>
      <c r="O13" s="9">
        <v>138.03</v>
      </c>
      <c r="P13" s="9"/>
      <c r="Q13" s="12">
        <f>R13+S13+T13</f>
        <v>0</v>
      </c>
      <c r="R13" s="12">
        <f>_xlfn.CEILING.MATH(N13*L13/1000,0.1)</f>
        <v>0</v>
      </c>
      <c r="S13" s="12">
        <f>_xlfn.CEILING.MATH(O13*L13/1000,0.1)</f>
        <v>0</v>
      </c>
      <c r="T13" s="12">
        <f>_xlfn.CEILING.MATH((P13*L13/1000),0.1)</f>
        <v>0</v>
      </c>
      <c r="U13" s="24"/>
      <c r="V13" s="27"/>
      <c r="W13" s="28"/>
      <c r="X13" s="20"/>
      <c r="AK13" s="27"/>
      <c r="AL13" s="67"/>
    </row>
    <row r="14" spans="1:38" s="22" customFormat="1" ht="24" customHeight="1" x14ac:dyDescent="0.2">
      <c r="A14" s="94"/>
      <c r="B14" s="41" t="s">
        <v>27</v>
      </c>
      <c r="C14" s="42"/>
      <c r="D14" s="44">
        <f>D15+D16+D17</f>
        <v>745</v>
      </c>
      <c r="E14" s="44">
        <f t="shared" ref="E14:F14" si="4">E15+E16+E17</f>
        <v>0</v>
      </c>
      <c r="F14" s="44">
        <f t="shared" si="4"/>
        <v>410.78999999999996</v>
      </c>
      <c r="G14" s="44">
        <f>G15+G16+G17</f>
        <v>334.21000000000004</v>
      </c>
      <c r="H14" s="45"/>
      <c r="I14" s="45"/>
      <c r="J14" s="45"/>
      <c r="K14" s="45"/>
      <c r="L14" s="42"/>
      <c r="M14" s="44">
        <f>M15+M16+M17</f>
        <v>647.11</v>
      </c>
      <c r="N14" s="44">
        <f t="shared" ref="N14:P14" si="5">N15+N16+N17</f>
        <v>0</v>
      </c>
      <c r="O14" s="44">
        <f t="shared" si="5"/>
        <v>312.89999999999998</v>
      </c>
      <c r="P14" s="44">
        <f t="shared" si="5"/>
        <v>334.21000000000004</v>
      </c>
      <c r="Q14" s="45"/>
      <c r="R14" s="45"/>
      <c r="S14" s="45"/>
      <c r="T14" s="45"/>
      <c r="X14" s="34">
        <f>D11+D12</f>
        <v>547.80999999999995</v>
      </c>
      <c r="Y14" s="22">
        <v>202.72</v>
      </c>
    </row>
    <row r="15" spans="1:38" s="16" customFormat="1" ht="15.75" customHeight="1" x14ac:dyDescent="0.2">
      <c r="A15" s="94"/>
      <c r="B15" s="8" t="s">
        <v>8</v>
      </c>
      <c r="C15" s="18">
        <f>10*21</f>
        <v>210</v>
      </c>
      <c r="D15" s="9">
        <v>249.16</v>
      </c>
      <c r="E15" s="9"/>
      <c r="F15" s="9">
        <f>D15-E15-G15</f>
        <v>97.169999999999987</v>
      </c>
      <c r="G15" s="9">
        <v>151.99</v>
      </c>
      <c r="H15" s="12">
        <f>I15+J15+K15</f>
        <v>52.3</v>
      </c>
      <c r="I15" s="12">
        <f>E15*C15/1000</f>
        <v>0</v>
      </c>
      <c r="J15" s="12">
        <f>ROUND(F15*C15/1000,1)</f>
        <v>20.399999999999999</v>
      </c>
      <c r="K15" s="12">
        <f t="shared" ref="K15:K16" si="6">ROUND(G15*C15/1000,1)</f>
        <v>31.9</v>
      </c>
      <c r="L15" s="18"/>
      <c r="M15" s="9">
        <v>216.42</v>
      </c>
      <c r="N15" s="9"/>
      <c r="O15" s="9">
        <f>M15-N15-P15</f>
        <v>64.429999999999978</v>
      </c>
      <c r="P15" s="9">
        <v>151.99</v>
      </c>
      <c r="Q15" s="12">
        <f>R15+S15+T15</f>
        <v>0</v>
      </c>
      <c r="R15" s="12">
        <f>N15*L15/1000</f>
        <v>0</v>
      </c>
      <c r="S15" s="12">
        <f t="shared" ref="S15" si="7">_xlfn.CEILING.MATH(O15*L15/1000,0.1)</f>
        <v>0</v>
      </c>
      <c r="T15" s="12">
        <f t="shared" ref="T15:T20" si="8">_xlfn.CEILING.MATH((P15*L15/1000),0.1)</f>
        <v>0</v>
      </c>
      <c r="U15" s="16">
        <v>0.33441796496657339</v>
      </c>
      <c r="V15" s="16">
        <f>$D$14*U15</f>
        <v>249.14138390009717</v>
      </c>
      <c r="W15" s="16">
        <f>$W$9*U15</f>
        <v>51.269618209025367</v>
      </c>
      <c r="X15" s="20">
        <f>D11/$X$14</f>
        <v>0.45482922911228352</v>
      </c>
      <c r="Y15" s="16">
        <f>X15*$Y$14</f>
        <v>92.202981325642114</v>
      </c>
      <c r="Z15" s="16">
        <f>X15*$X$5</f>
        <v>131.71854475091732</v>
      </c>
    </row>
    <row r="16" spans="1:38" s="16" customFormat="1" ht="21" customHeight="1" x14ac:dyDescent="0.2">
      <c r="A16" s="94"/>
      <c r="B16" s="8" t="s">
        <v>9</v>
      </c>
      <c r="C16" s="18">
        <f>10*21</f>
        <v>210</v>
      </c>
      <c r="D16" s="9">
        <v>298.64999999999998</v>
      </c>
      <c r="E16" s="9"/>
      <c r="F16" s="9">
        <f>D16-E16-G16</f>
        <v>116.42999999999998</v>
      </c>
      <c r="G16" s="9">
        <v>182.22</v>
      </c>
      <c r="H16" s="12">
        <f>I16+J16+K16</f>
        <v>62.8</v>
      </c>
      <c r="I16" s="12">
        <f>E16*C16/1000</f>
        <v>0</v>
      </c>
      <c r="J16" s="12">
        <f>ROUND(F16*C16/1000,1)</f>
        <v>24.5</v>
      </c>
      <c r="K16" s="12">
        <f t="shared" si="6"/>
        <v>38.299999999999997</v>
      </c>
      <c r="L16" s="18"/>
      <c r="M16" s="9">
        <v>259.41000000000003</v>
      </c>
      <c r="N16" s="9"/>
      <c r="O16" s="9">
        <f>M16-N16-P16</f>
        <v>77.190000000000026</v>
      </c>
      <c r="P16" s="9">
        <v>182.22</v>
      </c>
      <c r="Q16" s="12">
        <f t="shared" ref="Q16:Q17" si="9">R16+S16+T16</f>
        <v>0</v>
      </c>
      <c r="R16" s="12">
        <f>N16*L16/1000</f>
        <v>0</v>
      </c>
      <c r="S16" s="12">
        <f t="shared" ref="S16:S17" si="10">(O16*L16/1000)</f>
        <v>0</v>
      </c>
      <c r="T16" s="12">
        <f t="shared" si="8"/>
        <v>0</v>
      </c>
      <c r="U16" s="16">
        <v>0.40089145128472925</v>
      </c>
      <c r="V16" s="16">
        <f t="shared" ref="V16:V17" si="11">$D$14*U16</f>
        <v>298.66413120712332</v>
      </c>
      <c r="W16" s="16">
        <f t="shared" ref="W16:W17" si="12">$W$9*U16</f>
        <v>61.460668396461841</v>
      </c>
      <c r="X16" s="20">
        <f>D12/$X$14</f>
        <v>0.54517077088771659</v>
      </c>
      <c r="Y16" s="16">
        <f>X16*$Y$14</f>
        <v>110.51701867435791</v>
      </c>
      <c r="Z16" s="16">
        <f>X16*$X$5</f>
        <v>157.88145524908273</v>
      </c>
    </row>
    <row r="17" spans="1:38" s="16" customFormat="1" ht="21" customHeight="1" x14ac:dyDescent="0.2">
      <c r="A17" s="94"/>
      <c r="B17" s="8" t="s">
        <v>10</v>
      </c>
      <c r="C17" s="18">
        <f>10*21</f>
        <v>210</v>
      </c>
      <c r="D17" s="9">
        <v>197.19</v>
      </c>
      <c r="E17" s="9"/>
      <c r="F17" s="9">
        <f>D17-E17</f>
        <v>197.19</v>
      </c>
      <c r="G17" s="9"/>
      <c r="H17" s="12">
        <f>I17+J17+K17</f>
        <v>41.4</v>
      </c>
      <c r="I17" s="12">
        <f>E17*C17/1000</f>
        <v>0</v>
      </c>
      <c r="J17" s="12">
        <f>ROUND(F17*C17/1000,1)</f>
        <v>41.4</v>
      </c>
      <c r="K17" s="12">
        <v>0</v>
      </c>
      <c r="L17" s="18"/>
      <c r="M17" s="9">
        <v>171.28</v>
      </c>
      <c r="N17" s="9"/>
      <c r="O17" s="9">
        <f>M17-N17</f>
        <v>171.28</v>
      </c>
      <c r="P17" s="9"/>
      <c r="Q17" s="12">
        <f t="shared" si="9"/>
        <v>0</v>
      </c>
      <c r="R17" s="12">
        <f>N17*L17/1000</f>
        <v>0</v>
      </c>
      <c r="S17" s="12">
        <f t="shared" si="10"/>
        <v>0</v>
      </c>
      <c r="T17" s="12">
        <f t="shared" si="8"/>
        <v>0</v>
      </c>
      <c r="U17" s="16">
        <v>0.26469058374869731</v>
      </c>
      <c r="V17" s="16">
        <f t="shared" si="11"/>
        <v>197.19448489277949</v>
      </c>
      <c r="W17" s="16">
        <f t="shared" si="12"/>
        <v>40.579713394512787</v>
      </c>
      <c r="X17" s="20"/>
    </row>
    <row r="18" spans="1:38" s="22" customFormat="1" ht="78" customHeight="1" x14ac:dyDescent="0.2">
      <c r="A18" s="94"/>
      <c r="B18" s="41" t="s">
        <v>28</v>
      </c>
      <c r="C18" s="42"/>
      <c r="D18" s="44">
        <f>D19+D20+D21</f>
        <v>745</v>
      </c>
      <c r="E18" s="44">
        <f t="shared" ref="E18:F18" si="13">E19+E20+E21</f>
        <v>0</v>
      </c>
      <c r="F18" s="44">
        <f t="shared" si="13"/>
        <v>267.55999999999995</v>
      </c>
      <c r="G18" s="44">
        <f>G19+G20+G21</f>
        <v>477.44000000000005</v>
      </c>
      <c r="H18" s="45"/>
      <c r="I18" s="45"/>
      <c r="J18" s="45"/>
      <c r="K18" s="45"/>
      <c r="L18" s="42"/>
      <c r="M18" s="44">
        <f>M19+M20+M21</f>
        <v>745</v>
      </c>
      <c r="N18" s="44">
        <f t="shared" ref="N18:P18" si="14">N19+N20+N21</f>
        <v>0</v>
      </c>
      <c r="O18" s="44">
        <f t="shared" si="14"/>
        <v>267.55999999999995</v>
      </c>
      <c r="P18" s="44">
        <f t="shared" si="14"/>
        <v>477.44</v>
      </c>
      <c r="Q18" s="45"/>
      <c r="R18" s="45"/>
      <c r="S18" s="45"/>
      <c r="T18" s="45"/>
      <c r="X18" s="23"/>
    </row>
    <row r="19" spans="1:38" s="16" customFormat="1" ht="15.75" customHeight="1" x14ac:dyDescent="0.2">
      <c r="A19" s="94"/>
      <c r="B19" s="8" t="s">
        <v>8</v>
      </c>
      <c r="C19" s="18">
        <f>120*21</f>
        <v>2520</v>
      </c>
      <c r="D19" s="9">
        <v>249.16</v>
      </c>
      <c r="E19" s="9"/>
      <c r="F19" s="9">
        <f>D19-E19-G19</f>
        <v>32.019999999999982</v>
      </c>
      <c r="G19" s="9">
        <v>217.14000000000001</v>
      </c>
      <c r="H19" s="12">
        <f>I19+J19+K19</f>
        <v>627.90000000000009</v>
      </c>
      <c r="I19" s="12">
        <f>E19*C19/1000</f>
        <v>0</v>
      </c>
      <c r="J19" s="12">
        <f>ROUND(F19*C19/1000,1)</f>
        <v>80.7</v>
      </c>
      <c r="K19" s="12">
        <f t="shared" ref="K19" si="15">_xlfn.CEILING.MATH((G19*C19/1000),0.1)</f>
        <v>547.20000000000005</v>
      </c>
      <c r="L19" s="18">
        <v>2520</v>
      </c>
      <c r="M19" s="9">
        <v>249.16</v>
      </c>
      <c r="N19" s="9"/>
      <c r="O19" s="9">
        <f>M19-N19-P19</f>
        <v>32.02000000000001</v>
      </c>
      <c r="P19" s="9">
        <v>217.14</v>
      </c>
      <c r="Q19" s="12">
        <f>R19+S19+T19</f>
        <v>627.89040000000011</v>
      </c>
      <c r="R19" s="12">
        <f>N19*L19/1000</f>
        <v>0</v>
      </c>
      <c r="S19" s="12">
        <f>(O19*L19/1000)</f>
        <v>80.690400000000025</v>
      </c>
      <c r="T19" s="12">
        <f t="shared" si="8"/>
        <v>547.20000000000005</v>
      </c>
      <c r="X19" s="20"/>
    </row>
    <row r="20" spans="1:38" s="16" customFormat="1" ht="21" customHeight="1" x14ac:dyDescent="0.2">
      <c r="A20" s="94"/>
      <c r="B20" s="8" t="s">
        <v>9</v>
      </c>
      <c r="C20" s="18">
        <f>120*21</f>
        <v>2520</v>
      </c>
      <c r="D20" s="9">
        <v>298.64999999999998</v>
      </c>
      <c r="E20" s="9"/>
      <c r="F20" s="9">
        <f>D20-E20-G20</f>
        <v>38.349999999999966</v>
      </c>
      <c r="G20" s="9">
        <v>260.3</v>
      </c>
      <c r="H20" s="12">
        <f t="shared" ref="H20" si="16">I20+J20+K20</f>
        <v>752.6</v>
      </c>
      <c r="I20" s="12">
        <f>E20*C20/1000</f>
        <v>0</v>
      </c>
      <c r="J20" s="12">
        <f>ROUND(F20*C20/1000,1)</f>
        <v>96.6</v>
      </c>
      <c r="K20" s="12">
        <f t="shared" ref="K20" si="17">_xlfn.CEILING.MATH((G20*C20/1000),0.1)</f>
        <v>656</v>
      </c>
      <c r="L20" s="18">
        <v>2520</v>
      </c>
      <c r="M20" s="9">
        <v>298.64999999999998</v>
      </c>
      <c r="N20" s="9"/>
      <c r="O20" s="9">
        <f>M20-N20-P20</f>
        <v>38.349999999999966</v>
      </c>
      <c r="P20" s="9">
        <v>260.3</v>
      </c>
      <c r="Q20" s="12">
        <f>R20+S20+T20</f>
        <v>752.64199999999994</v>
      </c>
      <c r="R20" s="12">
        <f>N20*L20/1000</f>
        <v>0</v>
      </c>
      <c r="S20" s="12">
        <f>(O20*L20/1000)</f>
        <v>96.641999999999911</v>
      </c>
      <c r="T20" s="12">
        <f t="shared" si="8"/>
        <v>656</v>
      </c>
      <c r="X20" s="20"/>
    </row>
    <row r="21" spans="1:38" s="16" customFormat="1" ht="21" customHeight="1" thickBot="1" x14ac:dyDescent="0.25">
      <c r="A21" s="95"/>
      <c r="B21" s="30" t="s">
        <v>10</v>
      </c>
      <c r="C21" s="31">
        <f>120*21</f>
        <v>2520</v>
      </c>
      <c r="D21" s="32">
        <v>197.19</v>
      </c>
      <c r="E21" s="32"/>
      <c r="F21" s="32">
        <f>D21-E21</f>
        <v>197.19</v>
      </c>
      <c r="G21" s="32"/>
      <c r="H21" s="33">
        <v>217.14000000000001</v>
      </c>
      <c r="I21" s="33">
        <f>E21*C21/1000</f>
        <v>0</v>
      </c>
      <c r="J21" s="33">
        <f>ROUND(F21*C21/1000,1)</f>
        <v>496.9</v>
      </c>
      <c r="K21" s="12">
        <v>0</v>
      </c>
      <c r="L21" s="31"/>
      <c r="M21" s="32">
        <v>197.19</v>
      </c>
      <c r="N21" s="32"/>
      <c r="O21" s="32">
        <f>M21-N21</f>
        <v>197.19</v>
      </c>
      <c r="P21" s="32"/>
      <c r="Q21" s="33">
        <f t="shared" ref="Q21" si="18">R21+S21+T21</f>
        <v>0</v>
      </c>
      <c r="R21" s="33">
        <f>N21*L21/1000</f>
        <v>0</v>
      </c>
      <c r="S21" s="33">
        <f t="shared" ref="S21" si="19">(O21*L21/1000)</f>
        <v>0</v>
      </c>
      <c r="T21" s="33">
        <f t="shared" ref="T21" si="20">(P21*L21/1000)</f>
        <v>0</v>
      </c>
      <c r="X21" s="20"/>
    </row>
    <row r="22" spans="1:38" s="16" customFormat="1" ht="49.5" customHeight="1" x14ac:dyDescent="0.2">
      <c r="A22" s="93" t="s">
        <v>4</v>
      </c>
      <c r="B22" s="38" t="s">
        <v>24</v>
      </c>
      <c r="C22" s="47">
        <f>C24+C28</f>
        <v>1050</v>
      </c>
      <c r="D22" s="40">
        <f>D24+D25+D26</f>
        <v>755</v>
      </c>
      <c r="E22" s="40">
        <f t="shared" ref="E22:F22" si="21">E24+E25+E26</f>
        <v>226.5</v>
      </c>
      <c r="F22" s="40">
        <f t="shared" si="21"/>
        <v>194.29000000000002</v>
      </c>
      <c r="G22" s="40">
        <f>G24+G25+G26</f>
        <v>334.21000000000004</v>
      </c>
      <c r="H22" s="39">
        <f>SUM(H24:H30)</f>
        <v>792.9</v>
      </c>
      <c r="I22" s="39">
        <f>SUM(I24:I30)</f>
        <v>199.8</v>
      </c>
      <c r="J22" s="48">
        <f>SUM(J24:J30)</f>
        <v>218</v>
      </c>
      <c r="K22" s="39">
        <f>CEILING(SUM(K24:K30),0.1)</f>
        <v>375.1</v>
      </c>
      <c r="L22" s="47">
        <f>L24+L28</f>
        <v>1050</v>
      </c>
      <c r="M22" s="40">
        <f>M24+M25+M26</f>
        <v>755</v>
      </c>
      <c r="N22" s="40">
        <f t="shared" ref="N22:P22" si="22">N24+N25+N26</f>
        <v>206.94200000000001</v>
      </c>
      <c r="O22" s="40">
        <f t="shared" si="22"/>
        <v>213.84800000000001</v>
      </c>
      <c r="P22" s="40">
        <f t="shared" si="22"/>
        <v>334.21000000000004</v>
      </c>
      <c r="Q22" s="39">
        <f>_xlfn.CEILING.MATH(SUM(Q24:Q30),0.1)</f>
        <v>555.1</v>
      </c>
      <c r="R22" s="39">
        <f t="shared" ref="R22" si="23">SUM(R24:R30)</f>
        <v>127.8</v>
      </c>
      <c r="S22" s="48">
        <f>SUM(S24:S30)</f>
        <v>52.239600000000003</v>
      </c>
      <c r="T22" s="39">
        <f>CEILING(SUM(T24:T30),0.1)</f>
        <v>375.1</v>
      </c>
      <c r="U22" s="21"/>
      <c r="V22" s="16">
        <f>E22/D22*100</f>
        <v>30</v>
      </c>
      <c r="W22" s="24">
        <f>G18-W23</f>
        <v>274.72000000000003</v>
      </c>
      <c r="X22" s="16">
        <f>E22/D22*100</f>
        <v>30</v>
      </c>
      <c r="Y22" s="16">
        <f>E22/G18*100</f>
        <v>47.440516085790883</v>
      </c>
      <c r="AA22" s="27">
        <v>127.52</v>
      </c>
    </row>
    <row r="23" spans="1:38" s="16" customFormat="1" ht="21.75" customHeight="1" x14ac:dyDescent="0.2">
      <c r="A23" s="94"/>
      <c r="B23" s="41" t="s">
        <v>21</v>
      </c>
      <c r="C23" s="49"/>
      <c r="D23" s="50"/>
      <c r="E23" s="50"/>
      <c r="F23" s="50"/>
      <c r="G23" s="50"/>
      <c r="H23" s="51"/>
      <c r="I23" s="51"/>
      <c r="J23" s="51"/>
      <c r="K23" s="51"/>
      <c r="L23" s="49"/>
      <c r="M23" s="50"/>
      <c r="N23" s="50"/>
      <c r="O23" s="50"/>
      <c r="P23" s="50"/>
      <c r="Q23" s="51"/>
      <c r="R23" s="51"/>
      <c r="S23" s="51"/>
      <c r="T23" s="51"/>
      <c r="U23" s="16">
        <v>425.07</v>
      </c>
      <c r="W23" s="27">
        <v>202.72</v>
      </c>
      <c r="X23" s="24">
        <f>D24+D25</f>
        <v>528.5</v>
      </c>
      <c r="AJ23" s="22"/>
      <c r="AK23" s="65"/>
    </row>
    <row r="24" spans="1:38" s="16" customFormat="1" ht="22.5" customHeight="1" x14ac:dyDescent="0.2">
      <c r="A24" s="94"/>
      <c r="B24" s="8" t="s">
        <v>8</v>
      </c>
      <c r="C24" s="18">
        <f>21*42</f>
        <v>882</v>
      </c>
      <c r="D24" s="9">
        <v>226.5</v>
      </c>
      <c r="E24" s="9">
        <f>D24*0.3</f>
        <v>67.95</v>
      </c>
      <c r="F24" s="9">
        <f>D24-E24-G24</f>
        <v>27.150000000000006</v>
      </c>
      <c r="G24" s="9">
        <v>131.4</v>
      </c>
      <c r="H24" s="12">
        <f>I24+J24+K24</f>
        <v>199.8</v>
      </c>
      <c r="I24" s="12">
        <f>ROUNDUP(E24*C24/1000,1)</f>
        <v>60</v>
      </c>
      <c r="J24" s="12">
        <f>ROUND(F24*C24/1000,1)</f>
        <v>23.9</v>
      </c>
      <c r="K24" s="12">
        <f>ROUND(G24*C24/1000,1)</f>
        <v>115.9</v>
      </c>
      <c r="L24" s="18">
        <f>21*42</f>
        <v>882</v>
      </c>
      <c r="M24" s="9">
        <v>226.5</v>
      </c>
      <c r="N24" s="9">
        <v>62.081999999999994</v>
      </c>
      <c r="O24" s="9">
        <f>M24-N24-P24</f>
        <v>12.427999999999997</v>
      </c>
      <c r="P24" s="9">
        <v>151.99</v>
      </c>
      <c r="Q24" s="12">
        <f>R24+S24+T24</f>
        <v>199.89999999999998</v>
      </c>
      <c r="R24" s="12">
        <f>ROUND(N24*L24/1000,1)</f>
        <v>54.8</v>
      </c>
      <c r="S24" s="12">
        <f>ROUND(O24*L24/1000,1)</f>
        <v>11</v>
      </c>
      <c r="T24" s="12">
        <f>ROUND(P24*L24/1000,1)</f>
        <v>134.1</v>
      </c>
      <c r="U24" s="24">
        <f>D24/$D$22</f>
        <v>0.3</v>
      </c>
      <c r="V24" s="16">
        <f>U24*$U$23</f>
        <v>127.52099999999999</v>
      </c>
      <c r="W24" s="16">
        <f>U24*$W$23</f>
        <v>60.815999999999995</v>
      </c>
      <c r="X24" s="16">
        <f>D24/$X$23</f>
        <v>0.42857142857142855</v>
      </c>
      <c r="Y24" s="27">
        <f>X24*$W$23</f>
        <v>86.88</v>
      </c>
      <c r="Z24" s="16">
        <f>X24*X5</f>
        <v>124.11428571428571</v>
      </c>
      <c r="AA24" s="16">
        <f>U24*$AA$22</f>
        <v>38.256</v>
      </c>
      <c r="AK24" s="65"/>
      <c r="AL24" s="65"/>
    </row>
    <row r="25" spans="1:38" s="16" customFormat="1" ht="17.25" customHeight="1" x14ac:dyDescent="0.2">
      <c r="A25" s="94"/>
      <c r="B25" s="8" t="s">
        <v>9</v>
      </c>
      <c r="C25" s="18">
        <f t="shared" ref="C25:C26" si="24">21*42</f>
        <v>882</v>
      </c>
      <c r="D25" s="9">
        <v>302</v>
      </c>
      <c r="E25" s="9">
        <f t="shared" ref="E25:E26" si="25">D25*0.3</f>
        <v>90.6</v>
      </c>
      <c r="F25" s="9">
        <f>D25-E25-G25</f>
        <v>8.5900000000000034</v>
      </c>
      <c r="G25" s="9">
        <v>202.81</v>
      </c>
      <c r="H25" s="12">
        <f t="shared" ref="H25:H26" si="26">I25+J25+K25</f>
        <v>266.39999999999998</v>
      </c>
      <c r="I25" s="12">
        <f>ROUND(E25*C25/1000,1)</f>
        <v>79.900000000000006</v>
      </c>
      <c r="J25" s="12">
        <f t="shared" ref="J25" si="27">ROUND(F25*C25/1000,1)</f>
        <v>7.6</v>
      </c>
      <c r="K25" s="12">
        <f>ROUND(G25*C25/1000,1)</f>
        <v>178.9</v>
      </c>
      <c r="L25" s="18">
        <f t="shared" ref="L25" si="28">21*42</f>
        <v>882</v>
      </c>
      <c r="M25" s="9">
        <v>302</v>
      </c>
      <c r="N25" s="9">
        <v>82.78</v>
      </c>
      <c r="O25" s="9">
        <f>M25-N25-P25</f>
        <v>37</v>
      </c>
      <c r="P25" s="9">
        <v>182.22</v>
      </c>
      <c r="Q25" s="12">
        <f t="shared" ref="Q25:Q26" si="29">R25+S25+T25</f>
        <v>266.334</v>
      </c>
      <c r="R25" s="12">
        <f>ROUND(N25*L25/1000,1)</f>
        <v>73</v>
      </c>
      <c r="S25" s="12">
        <f>O25*L25/1000</f>
        <v>32.634</v>
      </c>
      <c r="T25" s="12">
        <f>ROUND(P25*L25/1000,1)</f>
        <v>160.69999999999999</v>
      </c>
      <c r="U25" s="24">
        <f t="shared" ref="U25:U26" si="30">D25/$D$22</f>
        <v>0.4</v>
      </c>
      <c r="V25" s="16">
        <f t="shared" ref="V25:V26" si="31">U25*$U$23</f>
        <v>170.02800000000002</v>
      </c>
      <c r="W25" s="16">
        <f>U25*$W$23</f>
        <v>81.088000000000008</v>
      </c>
      <c r="X25" s="16">
        <f>D25/$X$23</f>
        <v>0.5714285714285714</v>
      </c>
      <c r="Y25" s="27">
        <f>X25*$W$23</f>
        <v>115.83999999999999</v>
      </c>
      <c r="Z25" s="16">
        <f>X25*X5</f>
        <v>165.48571428571429</v>
      </c>
      <c r="AA25" s="16">
        <f t="shared" ref="AA25:AA26" si="32">U25*$AA$22</f>
        <v>51.008000000000003</v>
      </c>
      <c r="AK25" s="65"/>
      <c r="AL25" s="65"/>
    </row>
    <row r="26" spans="1:38" s="16" customFormat="1" ht="19.5" customHeight="1" x14ac:dyDescent="0.2">
      <c r="A26" s="94"/>
      <c r="B26" s="8" t="s">
        <v>10</v>
      </c>
      <c r="C26" s="18">
        <f t="shared" si="24"/>
        <v>882</v>
      </c>
      <c r="D26" s="9">
        <v>226.5</v>
      </c>
      <c r="E26" s="9">
        <f t="shared" si="25"/>
        <v>67.95</v>
      </c>
      <c r="F26" s="9">
        <f>D26-E26</f>
        <v>158.55000000000001</v>
      </c>
      <c r="G26" s="9"/>
      <c r="H26" s="12">
        <f t="shared" si="26"/>
        <v>199.70000000000002</v>
      </c>
      <c r="I26" s="12">
        <f>ROUND(E26*C26/1000,1)</f>
        <v>59.9</v>
      </c>
      <c r="J26" s="12">
        <f>ROUND(F26*C26/1000,1)</f>
        <v>139.80000000000001</v>
      </c>
      <c r="K26" s="12">
        <f t="shared" ref="K26" si="33">ROUND(G26*C26/1000,1)</f>
        <v>0</v>
      </c>
      <c r="L26" s="18"/>
      <c r="M26" s="9">
        <v>226.5</v>
      </c>
      <c r="N26" s="9">
        <v>62.08</v>
      </c>
      <c r="O26" s="9">
        <f>M26-N26</f>
        <v>164.42000000000002</v>
      </c>
      <c r="P26" s="9"/>
      <c r="Q26" s="12">
        <f t="shared" si="29"/>
        <v>0</v>
      </c>
      <c r="R26" s="12">
        <f>N26*L26/1000</f>
        <v>0</v>
      </c>
      <c r="S26" s="12">
        <f>O26*L26/1000</f>
        <v>0</v>
      </c>
      <c r="T26" s="12">
        <f>P26*L26/1000</f>
        <v>0</v>
      </c>
      <c r="U26" s="24">
        <f t="shared" si="30"/>
        <v>0.3</v>
      </c>
      <c r="V26" s="16">
        <f t="shared" si="31"/>
        <v>127.52099999999999</v>
      </c>
      <c r="AA26" s="16">
        <f t="shared" si="32"/>
        <v>38.256</v>
      </c>
      <c r="AK26" s="65"/>
      <c r="AL26" s="65"/>
    </row>
    <row r="27" spans="1:38" s="16" customFormat="1" ht="19.5" customHeight="1" x14ac:dyDescent="0.2">
      <c r="A27" s="94"/>
      <c r="B27" s="41" t="s">
        <v>19</v>
      </c>
      <c r="C27" s="42"/>
      <c r="D27" s="44">
        <f>SUM(D28:D30)</f>
        <v>755</v>
      </c>
      <c r="E27" s="44">
        <f t="shared" ref="E27:F27" si="34">SUM(E28:E30)</f>
        <v>0</v>
      </c>
      <c r="F27" s="44">
        <f t="shared" si="34"/>
        <v>277.55999999999995</v>
      </c>
      <c r="G27" s="44">
        <f>SUM(G28:G30)</f>
        <v>477.44000000000005</v>
      </c>
      <c r="H27" s="51"/>
      <c r="I27" s="51"/>
      <c r="J27" s="51"/>
      <c r="K27" s="51"/>
      <c r="L27" s="42"/>
      <c r="M27" s="44">
        <f>SUM(M28:M30)</f>
        <v>755</v>
      </c>
      <c r="N27" s="44">
        <f t="shared" ref="N27:P27" si="35">SUM(N28:N30)</f>
        <v>0</v>
      </c>
      <c r="O27" s="44">
        <f t="shared" si="35"/>
        <v>277.55999999999995</v>
      </c>
      <c r="P27" s="44">
        <f t="shared" si="35"/>
        <v>477.44000000000005</v>
      </c>
      <c r="Q27" s="51"/>
      <c r="R27" s="51"/>
      <c r="S27" s="51"/>
      <c r="T27" s="51"/>
    </row>
    <row r="28" spans="1:38" s="16" customFormat="1" ht="19.5" customHeight="1" x14ac:dyDescent="0.2">
      <c r="A28" s="94"/>
      <c r="B28" s="8" t="s">
        <v>8</v>
      </c>
      <c r="C28" s="18">
        <f>4*42</f>
        <v>168</v>
      </c>
      <c r="D28" s="9">
        <v>226.5</v>
      </c>
      <c r="E28" s="9"/>
      <c r="F28" s="9">
        <f>D28-E28-G28</f>
        <v>38.78</v>
      </c>
      <c r="G28" s="9">
        <v>187.72</v>
      </c>
      <c r="H28" s="12">
        <f>I28+J28+K28</f>
        <v>38.1</v>
      </c>
      <c r="I28" s="12">
        <f>E28*C28/1000</f>
        <v>0</v>
      </c>
      <c r="J28" s="12">
        <f>ROUND(F28*C28/1000,1)</f>
        <v>6.5</v>
      </c>
      <c r="K28" s="12">
        <f>ROUNDUP(G28*C28/1000,1)</f>
        <v>31.6</v>
      </c>
      <c r="L28" s="18">
        <f>4*42</f>
        <v>168</v>
      </c>
      <c r="M28" s="9">
        <v>226.5</v>
      </c>
      <c r="N28" s="9"/>
      <c r="O28" s="9">
        <f>M28-N28-P28</f>
        <v>9.3599999999999852</v>
      </c>
      <c r="P28" s="9">
        <v>217.14000000000001</v>
      </c>
      <c r="Q28" s="12">
        <f>R28+S28+T28</f>
        <v>38.1</v>
      </c>
      <c r="R28" s="12">
        <f>N28*L28/1000</f>
        <v>0</v>
      </c>
      <c r="S28" s="12">
        <f t="shared" ref="S28" si="36">ROUND(O28*L28/1000,1)</f>
        <v>1.6</v>
      </c>
      <c r="T28" s="12">
        <f>ROUND(P28*L28/1000,1)</f>
        <v>36.5</v>
      </c>
    </row>
    <row r="29" spans="1:38" s="16" customFormat="1" ht="19.5" customHeight="1" x14ac:dyDescent="0.2">
      <c r="A29" s="94"/>
      <c r="B29" s="8" t="s">
        <v>9</v>
      </c>
      <c r="C29" s="18">
        <f t="shared" ref="C29:C30" si="37">4*42</f>
        <v>168</v>
      </c>
      <c r="D29" s="9">
        <v>302</v>
      </c>
      <c r="E29" s="9"/>
      <c r="F29" s="9">
        <f t="shared" ref="F29" si="38">D29-E29-G29</f>
        <v>12.279999999999973</v>
      </c>
      <c r="G29" s="9">
        <v>289.72000000000003</v>
      </c>
      <c r="H29" s="12">
        <f>I29+J29+K29</f>
        <v>50.800000000000004</v>
      </c>
      <c r="I29" s="12">
        <f>E29*C29/1000</f>
        <v>0</v>
      </c>
      <c r="J29" s="12">
        <f t="shared" ref="J29:J30" si="39">ROUND(F29*C29/1000,1)</f>
        <v>2.1</v>
      </c>
      <c r="K29" s="12">
        <f>ROUNDUP(G29*C29/1000,1)</f>
        <v>48.7</v>
      </c>
      <c r="L29" s="18">
        <f t="shared" ref="L29" si="40">4*42</f>
        <v>168</v>
      </c>
      <c r="M29" s="9">
        <v>302</v>
      </c>
      <c r="N29" s="9"/>
      <c r="O29" s="9">
        <f t="shared" ref="O29" si="41">M29-N29-P29</f>
        <v>41.699999999999989</v>
      </c>
      <c r="P29" s="9">
        <v>260.3</v>
      </c>
      <c r="Q29" s="12">
        <f t="shared" ref="Q29:Q30" si="42">R29+S29+T29</f>
        <v>50.736000000000004</v>
      </c>
      <c r="R29" s="12">
        <f>N29*L29/1000</f>
        <v>0</v>
      </c>
      <c r="S29" s="12">
        <f>O29*L29/1000</f>
        <v>7.0055999999999985</v>
      </c>
      <c r="T29" s="12">
        <f>P29*L29/1000</f>
        <v>43.730400000000003</v>
      </c>
    </row>
    <row r="30" spans="1:38" s="16" customFormat="1" ht="19.5" customHeight="1" thickBot="1" x14ac:dyDescent="0.25">
      <c r="A30" s="95"/>
      <c r="B30" s="30" t="s">
        <v>10</v>
      </c>
      <c r="C30" s="31">
        <f t="shared" si="37"/>
        <v>168</v>
      </c>
      <c r="D30" s="32">
        <v>226.5</v>
      </c>
      <c r="E30" s="32"/>
      <c r="F30" s="32">
        <f>D30-E30-G30</f>
        <v>226.5</v>
      </c>
      <c r="G30" s="32"/>
      <c r="H30" s="33">
        <f t="shared" ref="H30" si="43">I30+J30+K30</f>
        <v>38.1</v>
      </c>
      <c r="I30" s="33">
        <f>E30*C30/1000</f>
        <v>0</v>
      </c>
      <c r="J30" s="33">
        <f t="shared" si="39"/>
        <v>38.1</v>
      </c>
      <c r="K30" s="33">
        <f>G30*C30/1000</f>
        <v>0</v>
      </c>
      <c r="L30" s="31"/>
      <c r="M30" s="32">
        <v>226.5</v>
      </c>
      <c r="N30" s="32"/>
      <c r="O30" s="32">
        <f>M30-N30-P30</f>
        <v>226.5</v>
      </c>
      <c r="P30" s="32"/>
      <c r="Q30" s="33">
        <f t="shared" si="42"/>
        <v>0</v>
      </c>
      <c r="R30" s="33">
        <f>N30*L30/1000</f>
        <v>0</v>
      </c>
      <c r="S30" s="33">
        <f>O30*L30/1000</f>
        <v>0</v>
      </c>
      <c r="T30" s="33">
        <f>P30*L30/1000</f>
        <v>0</v>
      </c>
    </row>
    <row r="31" spans="1:38" s="16" customFormat="1" ht="50.25" customHeight="1" x14ac:dyDescent="0.2">
      <c r="A31" s="87" t="s">
        <v>5</v>
      </c>
      <c r="B31" s="57" t="s">
        <v>26</v>
      </c>
      <c r="C31" s="58">
        <f>C32+C38</f>
        <v>2520</v>
      </c>
      <c r="D31" s="59"/>
      <c r="E31" s="59"/>
      <c r="F31" s="40"/>
      <c r="G31" s="59"/>
      <c r="H31" s="39">
        <f>H32+H38</f>
        <v>2691.5</v>
      </c>
      <c r="I31" s="39">
        <f t="shared" ref="I31" si="44">I32+I38</f>
        <v>0</v>
      </c>
      <c r="J31" s="39">
        <f>J32+J38</f>
        <v>1759</v>
      </c>
      <c r="K31" s="39">
        <f>K32+K38</f>
        <v>932.5</v>
      </c>
      <c r="L31" s="58">
        <f>L32+L38</f>
        <v>2520</v>
      </c>
      <c r="M31" s="59"/>
      <c r="N31" s="59"/>
      <c r="O31" s="40"/>
      <c r="P31" s="59"/>
      <c r="Q31" s="39">
        <f>Q32+Q38</f>
        <v>1383.3639000000001</v>
      </c>
      <c r="R31" s="39">
        <f t="shared" ref="R31" si="45">R32+R38</f>
        <v>0</v>
      </c>
      <c r="S31" s="39">
        <f>S32+S38</f>
        <v>450.91980000000001</v>
      </c>
      <c r="T31" s="39">
        <f t="shared" ref="T31" si="46">T32+T38</f>
        <v>932.44409999999993</v>
      </c>
    </row>
    <row r="32" spans="1:38" s="52" customFormat="1" ht="24" customHeight="1" x14ac:dyDescent="0.2">
      <c r="A32" s="88"/>
      <c r="B32" s="41" t="s">
        <v>25</v>
      </c>
      <c r="C32" s="42">
        <v>1890</v>
      </c>
      <c r="D32" s="43">
        <f>SUM(D33:D37)</f>
        <v>1068</v>
      </c>
      <c r="E32" s="43">
        <f t="shared" ref="E32:F32" si="47">SUM(E33:E37)</f>
        <v>0</v>
      </c>
      <c r="F32" s="43">
        <f t="shared" si="47"/>
        <v>733.79000000000008</v>
      </c>
      <c r="G32" s="43">
        <f>SUM(G33:G37)</f>
        <v>334.21</v>
      </c>
      <c r="H32" s="45">
        <f>SUM(H33:H37)</f>
        <v>2018.6000000000001</v>
      </c>
      <c r="I32" s="45">
        <f t="shared" ref="I32:K32" si="48">SUM(I33:I37)</f>
        <v>0</v>
      </c>
      <c r="J32" s="45">
        <f>SUM(J33:J37)</f>
        <v>1386.9</v>
      </c>
      <c r="K32" s="45">
        <f t="shared" si="48"/>
        <v>631.70000000000005</v>
      </c>
      <c r="L32" s="42">
        <v>1890</v>
      </c>
      <c r="M32" s="43">
        <f>SUM(M33:M37)</f>
        <v>1068</v>
      </c>
      <c r="N32" s="43">
        <f t="shared" ref="N32:P32" si="49">SUM(N33:N37)</f>
        <v>0</v>
      </c>
      <c r="O32" s="43">
        <f t="shared" si="49"/>
        <v>733.79000000000008</v>
      </c>
      <c r="P32" s="43">
        <f t="shared" si="49"/>
        <v>334.21</v>
      </c>
      <c r="Q32" s="45">
        <f>SUM(Q33:Q37)</f>
        <v>1037.5569</v>
      </c>
      <c r="R32" s="45">
        <f t="shared" ref="R32" si="50">SUM(R33:R37)</f>
        <v>0</v>
      </c>
      <c r="S32" s="45">
        <f>SUM(S33:S37)</f>
        <v>405.9</v>
      </c>
      <c r="T32" s="45">
        <f t="shared" ref="T32" si="51">SUM(T33:T37)</f>
        <v>631.65689999999995</v>
      </c>
      <c r="U32" s="52">
        <v>733.3</v>
      </c>
      <c r="W32" s="52">
        <v>202.72</v>
      </c>
      <c r="X32" s="53">
        <f>D33+D34</f>
        <v>548.9</v>
      </c>
      <c r="AJ32" s="70"/>
      <c r="AK32" s="71"/>
    </row>
    <row r="33" spans="1:38" s="16" customFormat="1" ht="21.75" customHeight="1" x14ac:dyDescent="0.2">
      <c r="A33" s="88"/>
      <c r="B33" s="8" t="s">
        <v>8</v>
      </c>
      <c r="C33" s="18">
        <f>90*21</f>
        <v>1890</v>
      </c>
      <c r="D33" s="9">
        <v>201.64</v>
      </c>
      <c r="E33" s="9"/>
      <c r="F33" s="9">
        <f>D33-G33</f>
        <v>78.84999999999998</v>
      </c>
      <c r="G33" s="9">
        <v>122.79</v>
      </c>
      <c r="H33" s="12">
        <f t="shared" ref="H33:H37" si="52">I33+J33+K33</f>
        <v>381.1</v>
      </c>
      <c r="I33" s="12">
        <f>E33*C33/1000</f>
        <v>0</v>
      </c>
      <c r="J33" s="12">
        <f>ROUND(F33*C33/1000,1)</f>
        <v>149</v>
      </c>
      <c r="K33" s="12">
        <f>ROUND(G33*C33/1000,1)</f>
        <v>232.1</v>
      </c>
      <c r="L33" s="18">
        <v>1890</v>
      </c>
      <c r="M33" s="9">
        <v>201.64</v>
      </c>
      <c r="N33" s="9"/>
      <c r="O33" s="9">
        <f t="shared" ref="O33:O37" si="53">M33-N33-P33</f>
        <v>78.84999999999998</v>
      </c>
      <c r="P33" s="9">
        <v>122.79</v>
      </c>
      <c r="Q33" s="12">
        <f t="shared" ref="Q33:Q37" si="54">R33+S33+T33</f>
        <v>381.17309999999998</v>
      </c>
      <c r="R33" s="12">
        <f>N33*L33/1000</f>
        <v>0</v>
      </c>
      <c r="S33" s="12">
        <f>_xlfn.CEILING.MATH(O33*L33/1000,0.1)</f>
        <v>149.1</v>
      </c>
      <c r="T33" s="12">
        <f>P33*L33/1000</f>
        <v>232.07310000000001</v>
      </c>
      <c r="U33" s="16">
        <v>0.18879335391811092</v>
      </c>
      <c r="V33" s="16">
        <f>U33*$U$32</f>
        <v>138.44216642815073</v>
      </c>
      <c r="W33" s="16">
        <f>$W$32*X33</f>
        <v>74.469777372927666</v>
      </c>
      <c r="X33" s="16">
        <f>D33/$X$32</f>
        <v>0.36735288759336854</v>
      </c>
      <c r="AJ33" s="72"/>
      <c r="AK33" s="69"/>
      <c r="AL33" s="65"/>
    </row>
    <row r="34" spans="1:38" s="16" customFormat="1" ht="21" customHeight="1" x14ac:dyDescent="0.2">
      <c r="A34" s="88"/>
      <c r="B34" s="8" t="s">
        <v>9</v>
      </c>
      <c r="C34" s="18">
        <v>1890</v>
      </c>
      <c r="D34" s="9">
        <v>347.26</v>
      </c>
      <c r="E34" s="9"/>
      <c r="F34" s="9">
        <f>D34-G34</f>
        <v>135.84</v>
      </c>
      <c r="G34" s="9">
        <v>211.42</v>
      </c>
      <c r="H34" s="12">
        <f t="shared" si="52"/>
        <v>656.3</v>
      </c>
      <c r="I34" s="12">
        <f>E34*C34/1000</f>
        <v>0</v>
      </c>
      <c r="J34" s="12">
        <f>ROUND(F34*C34/1000,1)</f>
        <v>256.7</v>
      </c>
      <c r="K34" s="12">
        <f>ROUND(G34*C34/1000,1)</f>
        <v>399.6</v>
      </c>
      <c r="L34" s="18">
        <v>1890</v>
      </c>
      <c r="M34" s="9">
        <v>347.26</v>
      </c>
      <c r="N34" s="9"/>
      <c r="O34" s="9">
        <f t="shared" si="53"/>
        <v>135.84</v>
      </c>
      <c r="P34" s="9">
        <v>211.42</v>
      </c>
      <c r="Q34" s="12">
        <f t="shared" si="54"/>
        <v>656.38380000000006</v>
      </c>
      <c r="R34" s="12">
        <f>N34*L34/1000</f>
        <v>0</v>
      </c>
      <c r="S34" s="12">
        <f>_xlfn.CEILING.MATH(O34*L34/1000,0.1)</f>
        <v>256.8</v>
      </c>
      <c r="T34" s="12">
        <f>P34*L34/1000</f>
        <v>399.5838</v>
      </c>
      <c r="U34" s="16">
        <v>0.32514919353628263</v>
      </c>
      <c r="V34" s="16">
        <f t="shared" ref="V34:V37" si="55">U34*$U$32</f>
        <v>238.43190362015605</v>
      </c>
      <c r="W34" s="16">
        <f>$W$32*X34</f>
        <v>128.2502226270723</v>
      </c>
      <c r="X34" s="16">
        <f>D34/$X$32</f>
        <v>0.63264711240663141</v>
      </c>
      <c r="AJ34" s="72"/>
      <c r="AK34" s="69"/>
      <c r="AL34" s="65"/>
    </row>
    <row r="35" spans="1:38" s="16" customFormat="1" ht="21.75" customHeight="1" x14ac:dyDescent="0.2">
      <c r="A35" s="88"/>
      <c r="B35" s="8" t="s">
        <v>10</v>
      </c>
      <c r="C35" s="18">
        <v>1890</v>
      </c>
      <c r="D35" s="9">
        <v>204.44</v>
      </c>
      <c r="E35" s="9"/>
      <c r="F35" s="9">
        <f>D35-G35</f>
        <v>204.44</v>
      </c>
      <c r="G35" s="9"/>
      <c r="H35" s="12">
        <f t="shared" si="52"/>
        <v>386.40000000000003</v>
      </c>
      <c r="I35" s="12">
        <f>E35*C35/1000</f>
        <v>0</v>
      </c>
      <c r="J35" s="12">
        <f t="shared" ref="J35:J37" si="56">ROUNDUP(F35*C35/1000,1)</f>
        <v>386.40000000000003</v>
      </c>
      <c r="K35" s="12">
        <f t="shared" ref="K35:K40" si="57">ROUND(G35*C35/1000,1)</f>
        <v>0</v>
      </c>
      <c r="L35" s="18"/>
      <c r="M35" s="9">
        <v>204.44</v>
      </c>
      <c r="N35" s="9"/>
      <c r="O35" s="9">
        <f t="shared" si="53"/>
        <v>204.44</v>
      </c>
      <c r="P35" s="9"/>
      <c r="Q35" s="12">
        <f t="shared" si="54"/>
        <v>0</v>
      </c>
      <c r="R35" s="12">
        <f>N35*L35/1000</f>
        <v>0</v>
      </c>
      <c r="S35" s="12">
        <f>O35*L35/1000</f>
        <v>0</v>
      </c>
      <c r="T35" s="12">
        <f>P35*L35/1000</f>
        <v>0</v>
      </c>
      <c r="U35" s="16">
        <v>0.19142343347211577</v>
      </c>
      <c r="V35" s="16">
        <f t="shared" si="55"/>
        <v>140.37080376510249</v>
      </c>
      <c r="AJ35" s="72"/>
      <c r="AK35" s="69"/>
      <c r="AL35" s="65"/>
    </row>
    <row r="36" spans="1:38" s="16" customFormat="1" ht="15.75" x14ac:dyDescent="0.25">
      <c r="A36" s="88"/>
      <c r="B36" s="10" t="s">
        <v>11</v>
      </c>
      <c r="C36" s="13">
        <v>1890</v>
      </c>
      <c r="D36" s="25">
        <v>219.33</v>
      </c>
      <c r="E36" s="26"/>
      <c r="F36" s="9">
        <f>D36-G36</f>
        <v>219.33</v>
      </c>
      <c r="G36" s="26"/>
      <c r="H36" s="12">
        <f t="shared" si="52"/>
        <v>414.6</v>
      </c>
      <c r="I36" s="12">
        <f>E36*C36/1000</f>
        <v>0</v>
      </c>
      <c r="J36" s="12">
        <f t="shared" si="56"/>
        <v>414.6</v>
      </c>
      <c r="K36" s="12">
        <f t="shared" si="57"/>
        <v>0</v>
      </c>
      <c r="L36" s="13"/>
      <c r="M36" s="25">
        <v>219.33</v>
      </c>
      <c r="N36" s="26"/>
      <c r="O36" s="9">
        <f t="shared" si="53"/>
        <v>219.33</v>
      </c>
      <c r="P36" s="26"/>
      <c r="Q36" s="12">
        <f t="shared" si="54"/>
        <v>0</v>
      </c>
      <c r="R36" s="12">
        <f>N36*L36/1000</f>
        <v>0</v>
      </c>
      <c r="S36" s="12">
        <f>O36*L36/1000</f>
        <v>0</v>
      </c>
      <c r="T36" s="12">
        <f>P36*L36/1000</f>
        <v>0</v>
      </c>
      <c r="U36" s="16">
        <v>0.20536065927098512</v>
      </c>
      <c r="V36" s="16">
        <f t="shared" si="55"/>
        <v>150.59097144341339</v>
      </c>
      <c r="AJ36" s="73"/>
      <c r="AK36" s="69"/>
      <c r="AL36" s="65"/>
    </row>
    <row r="37" spans="1:38" s="16" customFormat="1" ht="15.75" x14ac:dyDescent="0.25">
      <c r="A37" s="88"/>
      <c r="B37" s="10" t="s">
        <v>12</v>
      </c>
      <c r="C37" s="13">
        <v>1890</v>
      </c>
      <c r="D37" s="25">
        <v>95.33</v>
      </c>
      <c r="E37" s="26"/>
      <c r="F37" s="9">
        <f>D37-G37</f>
        <v>95.33</v>
      </c>
      <c r="G37" s="26"/>
      <c r="H37" s="12">
        <f t="shared" si="52"/>
        <v>180.2</v>
      </c>
      <c r="I37" s="12">
        <f>E37*C37/1000</f>
        <v>0</v>
      </c>
      <c r="J37" s="12">
        <f t="shared" si="56"/>
        <v>180.2</v>
      </c>
      <c r="K37" s="12">
        <f t="shared" si="57"/>
        <v>0</v>
      </c>
      <c r="L37" s="13"/>
      <c r="M37" s="25">
        <v>95.33</v>
      </c>
      <c r="N37" s="26"/>
      <c r="O37" s="9">
        <f t="shared" si="53"/>
        <v>95.33</v>
      </c>
      <c r="P37" s="26"/>
      <c r="Q37" s="12">
        <f t="shared" si="54"/>
        <v>0</v>
      </c>
      <c r="R37" s="12">
        <f>N37*L37/1000</f>
        <v>0</v>
      </c>
      <c r="S37" s="12">
        <f>O37*L37/1000</f>
        <v>0</v>
      </c>
      <c r="T37" s="12">
        <f>P37*L37/1000</f>
        <v>0</v>
      </c>
      <c r="U37" s="16">
        <v>8.92733598025056E-2</v>
      </c>
      <c r="V37" s="16">
        <f t="shared" si="55"/>
        <v>65.464154743177346</v>
      </c>
      <c r="AJ37" s="73"/>
      <c r="AK37" s="69"/>
      <c r="AL37" s="65"/>
    </row>
    <row r="38" spans="1:38" s="52" customFormat="1" ht="90" customHeight="1" x14ac:dyDescent="0.2">
      <c r="A38" s="88"/>
      <c r="B38" s="41" t="s">
        <v>29</v>
      </c>
      <c r="C38" s="42">
        <v>630</v>
      </c>
      <c r="D38" s="43">
        <f>SUM(D39:D43)</f>
        <v>1068</v>
      </c>
      <c r="E38" s="43">
        <f t="shared" ref="E38:F38" si="58">SUM(E39:E43)</f>
        <v>0</v>
      </c>
      <c r="F38" s="43">
        <f t="shared" si="58"/>
        <v>590.56000000000006</v>
      </c>
      <c r="G38" s="43">
        <f>SUM(G39:G43)</f>
        <v>477.43999999999994</v>
      </c>
      <c r="H38" s="45">
        <f>SUM(H39:H43)</f>
        <v>672.9</v>
      </c>
      <c r="I38" s="45">
        <f t="shared" ref="I38:K38" si="59">SUM(I39:I43)</f>
        <v>0</v>
      </c>
      <c r="J38" s="45">
        <f t="shared" si="59"/>
        <v>372.1</v>
      </c>
      <c r="K38" s="45">
        <f t="shared" si="59"/>
        <v>300.8</v>
      </c>
      <c r="L38" s="42">
        <v>630</v>
      </c>
      <c r="M38" s="43">
        <f>SUM(M39:M43)</f>
        <v>1068</v>
      </c>
      <c r="N38" s="43">
        <f t="shared" ref="N38:O38" si="60">SUM(N39:N43)</f>
        <v>0</v>
      </c>
      <c r="O38" s="43">
        <f t="shared" si="60"/>
        <v>590.56000000000006</v>
      </c>
      <c r="P38" s="43">
        <f>SUM(P39:P43)</f>
        <v>477.43999999999994</v>
      </c>
      <c r="Q38" s="45">
        <f>SUM(Q39:Q43)</f>
        <v>345.80700000000002</v>
      </c>
      <c r="R38" s="45">
        <f t="shared" ref="R38:T38" si="61">SUM(R39:R43)</f>
        <v>0</v>
      </c>
      <c r="S38" s="45">
        <f t="shared" si="61"/>
        <v>45.019800000000004</v>
      </c>
      <c r="T38" s="45">
        <f t="shared" si="61"/>
        <v>300.78719999999998</v>
      </c>
      <c r="U38" s="52">
        <v>733.3</v>
      </c>
      <c r="W38" s="52">
        <v>289.60000000000002</v>
      </c>
      <c r="X38" s="53">
        <f>D39+D40</f>
        <v>548.9</v>
      </c>
    </row>
    <row r="39" spans="1:38" s="16" customFormat="1" ht="21.75" customHeight="1" x14ac:dyDescent="0.2">
      <c r="A39" s="88"/>
      <c r="B39" s="8" t="s">
        <v>8</v>
      </c>
      <c r="C39" s="18">
        <f>30*21</f>
        <v>630</v>
      </c>
      <c r="D39" s="9">
        <v>201.64</v>
      </c>
      <c r="E39" s="9"/>
      <c r="F39" s="9">
        <f>D39-G39</f>
        <v>26.22999999999999</v>
      </c>
      <c r="G39" s="9">
        <v>175.41</v>
      </c>
      <c r="H39" s="12">
        <f t="shared" ref="H39:H43" si="62">I39+J39+K39</f>
        <v>127</v>
      </c>
      <c r="I39" s="12">
        <f>E39*C39/1000</f>
        <v>0</v>
      </c>
      <c r="J39" s="12">
        <f>ROUND(F39*C39/1000,1)</f>
        <v>16.5</v>
      </c>
      <c r="K39" s="12">
        <f t="shared" si="57"/>
        <v>110.5</v>
      </c>
      <c r="L39" s="18">
        <v>630</v>
      </c>
      <c r="M39" s="9">
        <v>201.64</v>
      </c>
      <c r="N39" s="9"/>
      <c r="O39" s="9">
        <f>M39-P39</f>
        <v>26.22999999999999</v>
      </c>
      <c r="P39" s="9">
        <v>175.41</v>
      </c>
      <c r="Q39" s="12">
        <f t="shared" ref="Q39:Q43" si="63">R39+S39+T39</f>
        <v>127.03319999999999</v>
      </c>
      <c r="R39" s="12">
        <f>N39*L39/1000</f>
        <v>0</v>
      </c>
      <c r="S39" s="12">
        <f>O39*L39/1000</f>
        <v>16.524899999999995</v>
      </c>
      <c r="T39" s="12">
        <f>P39*L39/1000</f>
        <v>110.50830000000001</v>
      </c>
      <c r="U39" s="16">
        <v>0.18879335391811092</v>
      </c>
      <c r="V39" s="16">
        <f>U39*$U$32</f>
        <v>138.44216642815073</v>
      </c>
      <c r="W39" s="16">
        <f>$W$38*X39</f>
        <v>106.38539624703954</v>
      </c>
      <c r="X39" s="16">
        <f>D39/$X$32</f>
        <v>0.36735288759336854</v>
      </c>
    </row>
    <row r="40" spans="1:38" s="16" customFormat="1" ht="21" customHeight="1" x14ac:dyDescent="0.2">
      <c r="A40" s="88"/>
      <c r="B40" s="8" t="s">
        <v>9</v>
      </c>
      <c r="C40" s="18">
        <v>630</v>
      </c>
      <c r="D40" s="9">
        <v>347.26</v>
      </c>
      <c r="E40" s="9"/>
      <c r="F40" s="9">
        <f>D40-G40</f>
        <v>45.230000000000018</v>
      </c>
      <c r="G40" s="9">
        <v>302.02999999999997</v>
      </c>
      <c r="H40" s="12">
        <f t="shared" si="62"/>
        <v>218.8</v>
      </c>
      <c r="I40" s="12">
        <f>E40*C40/1000</f>
        <v>0</v>
      </c>
      <c r="J40" s="12">
        <f t="shared" ref="J40:J43" si="64">ROUND(F40*C40/1000,1)</f>
        <v>28.5</v>
      </c>
      <c r="K40" s="12">
        <f t="shared" si="57"/>
        <v>190.3</v>
      </c>
      <c r="L40" s="18">
        <v>630</v>
      </c>
      <c r="M40" s="9">
        <v>347.26</v>
      </c>
      <c r="N40" s="9"/>
      <c r="O40" s="9">
        <f>M40-P40</f>
        <v>45.230000000000018</v>
      </c>
      <c r="P40" s="9">
        <v>302.02999999999997</v>
      </c>
      <c r="Q40" s="12">
        <f t="shared" si="63"/>
        <v>218.77379999999999</v>
      </c>
      <c r="R40" s="12">
        <f>N40*L40/1000</f>
        <v>0</v>
      </c>
      <c r="S40" s="12">
        <f>O40*L40/1000</f>
        <v>28.494900000000012</v>
      </c>
      <c r="T40" s="12">
        <f>P40*L40/1000</f>
        <v>190.27889999999999</v>
      </c>
      <c r="U40" s="16">
        <v>0.32514919353628263</v>
      </c>
      <c r="V40" s="16">
        <f t="shared" ref="V40:V43" si="65">U40*$U$32</f>
        <v>238.43190362015605</v>
      </c>
      <c r="W40" s="16">
        <f>$W$38*X40</f>
        <v>183.21460375296047</v>
      </c>
      <c r="X40" s="16">
        <f>D40/$X$32</f>
        <v>0.63264711240663141</v>
      </c>
    </row>
    <row r="41" spans="1:38" s="16" customFormat="1" ht="21.75" customHeight="1" x14ac:dyDescent="0.2">
      <c r="A41" s="88"/>
      <c r="B41" s="8" t="s">
        <v>10</v>
      </c>
      <c r="C41" s="18">
        <v>630</v>
      </c>
      <c r="D41" s="9">
        <v>204.44</v>
      </c>
      <c r="E41" s="9"/>
      <c r="F41" s="9">
        <f>D41-G41</f>
        <v>204.44</v>
      </c>
      <c r="G41" s="9"/>
      <c r="H41" s="12">
        <f t="shared" si="62"/>
        <v>128.80000000000001</v>
      </c>
      <c r="I41" s="12">
        <f>E41*C41/1000</f>
        <v>0</v>
      </c>
      <c r="J41" s="12">
        <f t="shared" si="64"/>
        <v>128.80000000000001</v>
      </c>
      <c r="K41" s="12">
        <f>G41*C41/1000</f>
        <v>0</v>
      </c>
      <c r="L41" s="18"/>
      <c r="M41" s="9">
        <v>204.44</v>
      </c>
      <c r="N41" s="9"/>
      <c r="O41" s="9">
        <f>M41-P41</f>
        <v>204.44</v>
      </c>
      <c r="P41" s="9"/>
      <c r="Q41" s="12">
        <f t="shared" si="63"/>
        <v>0</v>
      </c>
      <c r="R41" s="12">
        <f>N41*L41/1000</f>
        <v>0</v>
      </c>
      <c r="S41" s="12">
        <f>O41*L41/1000</f>
        <v>0</v>
      </c>
      <c r="T41" s="12">
        <f>P41*L41/1000</f>
        <v>0</v>
      </c>
      <c r="U41" s="16">
        <v>0.19142343347211577</v>
      </c>
      <c r="V41" s="16">
        <f t="shared" si="65"/>
        <v>140.37080376510249</v>
      </c>
    </row>
    <row r="42" spans="1:38" s="16" customFormat="1" ht="15.75" x14ac:dyDescent="0.25">
      <c r="A42" s="88"/>
      <c r="B42" s="10" t="s">
        <v>11</v>
      </c>
      <c r="C42" s="13">
        <v>630</v>
      </c>
      <c r="D42" s="25">
        <v>219.33</v>
      </c>
      <c r="E42" s="26"/>
      <c r="F42" s="9">
        <f>D42-G42</f>
        <v>219.33</v>
      </c>
      <c r="G42" s="26"/>
      <c r="H42" s="12">
        <f t="shared" si="62"/>
        <v>138.19999999999999</v>
      </c>
      <c r="I42" s="12">
        <f>E42*C42/1000</f>
        <v>0</v>
      </c>
      <c r="J42" s="12">
        <f>ROUND(F42*C42/1000,1)</f>
        <v>138.19999999999999</v>
      </c>
      <c r="K42" s="12">
        <f>G42*C42/1000</f>
        <v>0</v>
      </c>
      <c r="L42" s="13"/>
      <c r="M42" s="25">
        <v>219.33</v>
      </c>
      <c r="N42" s="26"/>
      <c r="O42" s="9">
        <f>M42-P42</f>
        <v>219.33</v>
      </c>
      <c r="P42" s="26"/>
      <c r="Q42" s="12">
        <f t="shared" si="63"/>
        <v>0</v>
      </c>
      <c r="R42" s="12">
        <f>N42*L42/1000</f>
        <v>0</v>
      </c>
      <c r="S42" s="12">
        <f>O42*L42/1000</f>
        <v>0</v>
      </c>
      <c r="T42" s="12">
        <f>P42*L42/1000</f>
        <v>0</v>
      </c>
      <c r="U42" s="16">
        <v>0.20536065927098512</v>
      </c>
      <c r="V42" s="16">
        <f t="shared" si="65"/>
        <v>150.59097144341339</v>
      </c>
    </row>
    <row r="43" spans="1:38" s="16" customFormat="1" ht="16.5" thickBot="1" x14ac:dyDescent="0.3">
      <c r="A43" s="89"/>
      <c r="B43" s="60" t="s">
        <v>12</v>
      </c>
      <c r="C43" s="61">
        <v>630</v>
      </c>
      <c r="D43" s="62">
        <v>95.33</v>
      </c>
      <c r="E43" s="63"/>
      <c r="F43" s="32">
        <f>D43-G43</f>
        <v>95.33</v>
      </c>
      <c r="G43" s="63"/>
      <c r="H43" s="33">
        <f t="shared" si="62"/>
        <v>60.1</v>
      </c>
      <c r="I43" s="33">
        <f>E43*C43/1000</f>
        <v>0</v>
      </c>
      <c r="J43" s="33">
        <f t="shared" si="64"/>
        <v>60.1</v>
      </c>
      <c r="K43" s="33">
        <f>G43*C43/1000</f>
        <v>0</v>
      </c>
      <c r="L43" s="61"/>
      <c r="M43" s="62">
        <v>95.33</v>
      </c>
      <c r="N43" s="63"/>
      <c r="O43" s="32">
        <f>M43-P43</f>
        <v>95.33</v>
      </c>
      <c r="P43" s="63"/>
      <c r="Q43" s="33">
        <f t="shared" si="63"/>
        <v>0</v>
      </c>
      <c r="R43" s="33">
        <f>N43*L43/1000</f>
        <v>0</v>
      </c>
      <c r="S43" s="33">
        <f>O43*L43/1000</f>
        <v>0</v>
      </c>
      <c r="T43" s="33">
        <f>P43*L43/1000</f>
        <v>0</v>
      </c>
      <c r="U43" s="16">
        <v>8.92733598025056E-2</v>
      </c>
      <c r="V43" s="16">
        <f t="shared" si="65"/>
        <v>65.464154743177346</v>
      </c>
    </row>
    <row r="44" spans="1:38" s="16" customFormat="1" ht="15.75" x14ac:dyDescent="0.25">
      <c r="A44" s="54"/>
      <c r="B44" s="55" t="s">
        <v>13</v>
      </c>
      <c r="C44" s="54"/>
      <c r="D44" s="56"/>
      <c r="E44" s="56"/>
      <c r="F44" s="56"/>
      <c r="G44" s="56"/>
      <c r="H44" s="29">
        <f>H31+H22+H9</f>
        <v>21476.207200000004</v>
      </c>
      <c r="I44" s="29">
        <f>I31+I22+I9</f>
        <v>4987.2072000000007</v>
      </c>
      <c r="J44" s="29">
        <f>J31+J22+J9</f>
        <v>6749.3</v>
      </c>
      <c r="K44" s="29">
        <f>K31+K22+K9</f>
        <v>9739.7000000000007</v>
      </c>
      <c r="L44" s="54"/>
      <c r="M44" s="56"/>
      <c r="N44" s="56"/>
      <c r="O44" s="56"/>
      <c r="P44" s="56"/>
      <c r="Q44" s="29">
        <f>Q31+Q22+Q9</f>
        <v>15053.496300000003</v>
      </c>
      <c r="R44" s="29">
        <f>R31+R22+R9</f>
        <v>3648.1000000000004</v>
      </c>
      <c r="S44" s="29">
        <f>S31+S22+S9</f>
        <v>1735.7917999999997</v>
      </c>
      <c r="T44" s="29">
        <f>T31+T22+T9</f>
        <v>9669.6441000000013</v>
      </c>
    </row>
    <row r="45" spans="1:38" ht="15.75" x14ac:dyDescent="0.25">
      <c r="A45" s="3"/>
      <c r="B45" s="3"/>
      <c r="C45" s="3"/>
      <c r="D45" s="2"/>
      <c r="E45" s="2"/>
      <c r="F45" s="2"/>
      <c r="G45" s="2"/>
      <c r="H45" s="2"/>
      <c r="I45" s="2"/>
      <c r="J45" s="2"/>
      <c r="K45" s="2"/>
      <c r="L45" s="3"/>
      <c r="M45" s="2"/>
      <c r="N45" s="2"/>
      <c r="O45" s="2"/>
      <c r="P45" s="2"/>
      <c r="Q45" s="2"/>
      <c r="R45" s="2"/>
      <c r="S45" s="17"/>
      <c r="T45" s="2"/>
    </row>
    <row r="46" spans="1:38" ht="15.75" x14ac:dyDescent="0.25">
      <c r="A46" s="3"/>
      <c r="B46" s="3"/>
      <c r="C46" s="3"/>
      <c r="D46" s="2"/>
      <c r="E46" s="2"/>
      <c r="F46" s="19"/>
      <c r="G46" s="2"/>
      <c r="H46" s="2"/>
      <c r="I46" s="2"/>
      <c r="J46" s="2"/>
      <c r="K46" s="2"/>
      <c r="L46" s="3"/>
      <c r="M46" s="2"/>
      <c r="N46" s="2"/>
      <c r="O46" s="2"/>
      <c r="P46" s="2"/>
      <c r="Q46" s="2"/>
      <c r="R46" s="2"/>
      <c r="S46" s="17"/>
      <c r="T46" s="2"/>
    </row>
    <row r="47" spans="1:38" ht="15.75" x14ac:dyDescent="0.25">
      <c r="A47" s="3" t="s">
        <v>30</v>
      </c>
      <c r="C47" s="3"/>
      <c r="D47" s="2"/>
      <c r="E47" s="2"/>
      <c r="F47" s="2"/>
      <c r="G47" s="2"/>
      <c r="H47" s="2"/>
      <c r="I47" s="2"/>
      <c r="J47" s="2"/>
      <c r="K47" s="2"/>
      <c r="L47" s="3"/>
      <c r="M47" s="2"/>
      <c r="N47" s="2"/>
      <c r="O47" s="2"/>
      <c r="P47" s="2"/>
      <c r="Q47" s="2"/>
      <c r="R47" s="2"/>
      <c r="S47" s="17"/>
      <c r="T47" s="2"/>
    </row>
    <row r="48" spans="1:38" ht="15.75" x14ac:dyDescent="0.25">
      <c r="A48" s="11" t="s">
        <v>31</v>
      </c>
      <c r="C48" s="3"/>
      <c r="D48" s="2"/>
      <c r="E48" s="2"/>
      <c r="F48" s="2"/>
      <c r="G48" s="2"/>
      <c r="H48" s="2"/>
      <c r="I48" s="2"/>
      <c r="J48" s="2"/>
      <c r="K48" s="2"/>
      <c r="L48" s="3"/>
      <c r="M48" s="2"/>
      <c r="N48" s="2"/>
      <c r="O48" s="2"/>
      <c r="P48" s="2"/>
      <c r="Q48" s="2"/>
      <c r="R48" s="2"/>
      <c r="S48" s="17"/>
      <c r="T48" s="2"/>
    </row>
    <row r="49" spans="1:20" ht="15.75" x14ac:dyDescent="0.25">
      <c r="A49" s="3"/>
      <c r="B49" s="3"/>
      <c r="C49" s="3"/>
      <c r="D49" s="2"/>
      <c r="E49" s="2"/>
      <c r="F49" s="2"/>
      <c r="G49" s="2"/>
      <c r="H49" s="2"/>
      <c r="I49" s="2"/>
      <c r="J49" s="2"/>
      <c r="K49" s="2"/>
      <c r="L49" s="3"/>
      <c r="M49" s="2"/>
      <c r="N49" s="2"/>
      <c r="O49" s="2"/>
      <c r="P49" s="2"/>
      <c r="Q49" s="2"/>
      <c r="R49" s="2"/>
      <c r="S49" s="17"/>
      <c r="T49" s="2"/>
    </row>
    <row r="50" spans="1:20" ht="15.75" x14ac:dyDescent="0.2">
      <c r="A50" s="3"/>
      <c r="B50" s="3"/>
      <c r="C50" s="3"/>
      <c r="L50" s="3"/>
    </row>
    <row r="51" spans="1:20" ht="15.75" x14ac:dyDescent="0.2">
      <c r="A51" s="3"/>
      <c r="B51" s="3"/>
      <c r="C51" s="3"/>
      <c r="L51" s="3"/>
    </row>
    <row r="52" spans="1:20" ht="15.75" x14ac:dyDescent="0.2">
      <c r="A52" s="3"/>
      <c r="B52" s="3"/>
      <c r="C52" s="3"/>
      <c r="L52" s="3"/>
    </row>
    <row r="53" spans="1:20" ht="15.75" x14ac:dyDescent="0.2">
      <c r="A53" s="3"/>
      <c r="B53" s="3"/>
      <c r="C53" s="3"/>
      <c r="L53" s="3"/>
    </row>
    <row r="54" spans="1:20" ht="15.75" x14ac:dyDescent="0.2">
      <c r="A54" s="3"/>
      <c r="B54" s="3"/>
      <c r="C54" s="3"/>
      <c r="L54" s="3"/>
    </row>
    <row r="55" spans="1:20" ht="15.75" x14ac:dyDescent="0.2">
      <c r="A55" s="3"/>
      <c r="B55" s="3"/>
      <c r="C55" s="3"/>
      <c r="L55" s="3"/>
    </row>
    <row r="56" spans="1:20" ht="15.75" x14ac:dyDescent="0.2">
      <c r="A56" s="3"/>
      <c r="B56" s="3"/>
      <c r="C56" s="3"/>
      <c r="L56" s="3"/>
    </row>
    <row r="57" spans="1:20" ht="15.75" x14ac:dyDescent="0.2">
      <c r="A57" s="3"/>
      <c r="B57" s="3"/>
      <c r="C57" s="3"/>
      <c r="L57" s="3"/>
    </row>
    <row r="58" spans="1:20" ht="15.75" x14ac:dyDescent="0.2">
      <c r="A58" s="3"/>
      <c r="B58" s="3"/>
      <c r="C58" s="3"/>
      <c r="L58" s="3"/>
    </row>
    <row r="59" spans="1:20" ht="15.75" x14ac:dyDescent="0.2">
      <c r="A59" s="3"/>
      <c r="B59" s="3"/>
      <c r="C59" s="3"/>
      <c r="L59" s="3"/>
    </row>
    <row r="60" spans="1:20" ht="15.75" x14ac:dyDescent="0.2">
      <c r="A60" s="3"/>
      <c r="B60" s="3"/>
      <c r="C60" s="3"/>
      <c r="L60" s="3"/>
    </row>
    <row r="61" spans="1:20" ht="15.75" x14ac:dyDescent="0.2">
      <c r="A61" s="3"/>
      <c r="B61" s="3"/>
      <c r="C61" s="3"/>
      <c r="L61" s="3"/>
    </row>
    <row r="62" spans="1:20" ht="15.75" x14ac:dyDescent="0.2">
      <c r="A62" s="3"/>
      <c r="B62" s="3"/>
      <c r="C62" s="3"/>
      <c r="L62" s="3"/>
    </row>
    <row r="63" spans="1:20" ht="15.75" x14ac:dyDescent="0.2">
      <c r="A63" s="3"/>
      <c r="B63" s="3"/>
      <c r="C63" s="3"/>
      <c r="L63" s="3"/>
    </row>
    <row r="64" spans="1:20" ht="15.75" x14ac:dyDescent="0.2">
      <c r="A64" s="3"/>
      <c r="B64" s="3"/>
      <c r="C64" s="3"/>
      <c r="L64" s="3"/>
    </row>
    <row r="65" spans="1:12" ht="15.75" x14ac:dyDescent="0.2">
      <c r="A65" s="3"/>
      <c r="B65" s="3"/>
      <c r="C65" s="3"/>
      <c r="L65" s="3"/>
    </row>
    <row r="66" spans="1:12" ht="15.75" x14ac:dyDescent="0.2">
      <c r="A66" s="3"/>
      <c r="B66" s="3"/>
      <c r="C66" s="3"/>
      <c r="L66" s="3"/>
    </row>
    <row r="67" spans="1:12" ht="15.75" x14ac:dyDescent="0.2">
      <c r="A67" s="3"/>
      <c r="B67" s="3"/>
      <c r="C67" s="3"/>
      <c r="L67" s="3"/>
    </row>
    <row r="68" spans="1:12" ht="15.75" x14ac:dyDescent="0.2">
      <c r="A68" s="3"/>
      <c r="B68" s="3"/>
      <c r="C68" s="3"/>
      <c r="L68" s="3"/>
    </row>
    <row r="69" spans="1:12" ht="15.75" x14ac:dyDescent="0.2">
      <c r="A69" s="3"/>
      <c r="B69" s="3"/>
      <c r="C69" s="3"/>
      <c r="L69" s="3"/>
    </row>
    <row r="70" spans="1:12" ht="15.75" x14ac:dyDescent="0.2">
      <c r="A70" s="3"/>
      <c r="B70" s="3"/>
      <c r="C70" s="3"/>
      <c r="L70" s="3"/>
    </row>
    <row r="71" spans="1:12" ht="15.75" x14ac:dyDescent="0.2">
      <c r="A71" s="3"/>
      <c r="B71" s="3"/>
      <c r="C71" s="3"/>
      <c r="L71" s="3"/>
    </row>
    <row r="72" spans="1:12" ht="15.75" x14ac:dyDescent="0.2">
      <c r="A72" s="3"/>
      <c r="B72" s="3"/>
      <c r="C72" s="3"/>
      <c r="L72" s="3"/>
    </row>
    <row r="73" spans="1:12" ht="15.75" x14ac:dyDescent="0.2">
      <c r="A73" s="3"/>
      <c r="B73" s="3"/>
      <c r="C73" s="3"/>
      <c r="L73" s="3"/>
    </row>
    <row r="74" spans="1:12" ht="15.75" x14ac:dyDescent="0.2">
      <c r="A74" s="3"/>
      <c r="B74" s="3"/>
      <c r="C74" s="3"/>
      <c r="L74" s="3"/>
    </row>
    <row r="75" spans="1:12" ht="15.75" x14ac:dyDescent="0.2">
      <c r="A75" s="3"/>
      <c r="B75" s="3"/>
      <c r="C75" s="3"/>
      <c r="L75" s="3"/>
    </row>
    <row r="76" spans="1:12" ht="15.75" x14ac:dyDescent="0.2">
      <c r="A76" s="3"/>
      <c r="B76" s="3"/>
      <c r="C76" s="3"/>
      <c r="L76" s="3"/>
    </row>
    <row r="77" spans="1:12" ht="15.75" x14ac:dyDescent="0.2">
      <c r="A77" s="3"/>
      <c r="B77" s="3"/>
      <c r="C77" s="3"/>
      <c r="L77" s="3"/>
    </row>
    <row r="78" spans="1:12" ht="15.75" x14ac:dyDescent="0.2">
      <c r="A78" s="3"/>
      <c r="B78" s="3"/>
      <c r="C78" s="3"/>
      <c r="L78" s="3"/>
    </row>
    <row r="79" spans="1:12" ht="15.75" x14ac:dyDescent="0.2">
      <c r="A79" s="3"/>
      <c r="B79" s="3"/>
      <c r="C79" s="3"/>
      <c r="L79" s="3"/>
    </row>
    <row r="80" spans="1:12" ht="15.75" x14ac:dyDescent="0.2">
      <c r="A80" s="3"/>
      <c r="B80" s="3"/>
      <c r="C80" s="3"/>
      <c r="L80" s="3"/>
    </row>
    <row r="81" spans="1:23" ht="15.75" x14ac:dyDescent="0.2">
      <c r="A81" s="3"/>
      <c r="B81" s="3"/>
      <c r="C81" s="3"/>
      <c r="L81" s="3"/>
    </row>
    <row r="82" spans="1:23" ht="15.75" x14ac:dyDescent="0.2">
      <c r="A82" s="3"/>
      <c r="B82" s="3"/>
      <c r="C82" s="3"/>
      <c r="L82" s="3"/>
    </row>
    <row r="83" spans="1:23" ht="15.75" x14ac:dyDescent="0.2">
      <c r="A83" s="3"/>
      <c r="B83" s="3"/>
      <c r="C83" s="3"/>
      <c r="L83" s="3"/>
    </row>
    <row r="84" spans="1:23" ht="15.75" x14ac:dyDescent="0.2">
      <c r="A84" s="3"/>
      <c r="B84" s="3"/>
      <c r="C84" s="3"/>
      <c r="L84" s="3"/>
    </row>
    <row r="85" spans="1:23" ht="15.75" x14ac:dyDescent="0.2">
      <c r="A85" s="3"/>
      <c r="B85" s="5"/>
      <c r="C85" s="5"/>
      <c r="L85" s="5"/>
    </row>
    <row r="86" spans="1:23" ht="15.75" x14ac:dyDescent="0.2">
      <c r="A86" s="3"/>
      <c r="B86" s="5"/>
      <c r="C86" s="6"/>
      <c r="L86" s="6"/>
    </row>
    <row r="87" spans="1:23" s="2" customFormat="1" ht="20.25" x14ac:dyDescent="0.25">
      <c r="A87" s="4"/>
      <c r="B87" s="4"/>
      <c r="C87" s="4"/>
      <c r="L87" s="4"/>
      <c r="S87" s="17"/>
      <c r="U87" s="15"/>
      <c r="V87" s="15"/>
      <c r="W87" s="15"/>
    </row>
    <row r="88" spans="1:23" s="2" customFormat="1" ht="15.75" x14ac:dyDescent="0.25">
      <c r="S88" s="17"/>
      <c r="U88" s="15"/>
      <c r="V88" s="15"/>
      <c r="W88" s="15"/>
    </row>
    <row r="89" spans="1:23" s="2" customFormat="1" ht="15.75" x14ac:dyDescent="0.25">
      <c r="S89" s="17"/>
      <c r="U89" s="15"/>
      <c r="V89" s="15"/>
      <c r="W89" s="15"/>
    </row>
    <row r="90" spans="1:23" s="2" customFormat="1" ht="15.75" x14ac:dyDescent="0.25">
      <c r="A90" s="92"/>
      <c r="B90" s="92"/>
      <c r="S90" s="17"/>
      <c r="U90" s="15"/>
      <c r="V90" s="15"/>
      <c r="W90" s="15"/>
    </row>
  </sheetData>
  <mergeCells count="33">
    <mergeCell ref="A90:B90"/>
    <mergeCell ref="A9:A21"/>
    <mergeCell ref="A22:A30"/>
    <mergeCell ref="N6:N7"/>
    <mergeCell ref="H5:H7"/>
    <mergeCell ref="I5:K5"/>
    <mergeCell ref="E6:E7"/>
    <mergeCell ref="F6:F7"/>
    <mergeCell ref="G6:G7"/>
    <mergeCell ref="I6:I7"/>
    <mergeCell ref="J6:J7"/>
    <mergeCell ref="K6:K7"/>
    <mergeCell ref="E3:K3"/>
    <mergeCell ref="R6:R7"/>
    <mergeCell ref="L3:L7"/>
    <mergeCell ref="A31:A43"/>
    <mergeCell ref="S6:S7"/>
    <mergeCell ref="T6:T7"/>
    <mergeCell ref="H4:K4"/>
    <mergeCell ref="M3:M7"/>
    <mergeCell ref="A1:T1"/>
    <mergeCell ref="A3:A7"/>
    <mergeCell ref="B3:B7"/>
    <mergeCell ref="C3:C7"/>
    <mergeCell ref="D3:D7"/>
    <mergeCell ref="N3:T3"/>
    <mergeCell ref="N4:P5"/>
    <mergeCell ref="Q4:T4"/>
    <mergeCell ref="Q5:Q7"/>
    <mergeCell ref="R5:T5"/>
    <mergeCell ref="O6:O7"/>
    <mergeCell ref="P6:P7"/>
    <mergeCell ref="E4:G5"/>
  </mergeCells>
  <pageMargins left="0.39370078740157483" right="0.19685039370078741" top="0.39370078740157483" bottom="0.39370078740157483" header="0" footer="0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2023-11-02T03:49:11Z</dcterms:modified>
</cp:coreProperties>
</file>